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ình\"/>
    </mc:Choice>
  </mc:AlternateContent>
  <xr:revisionPtr revIDLastSave="0" documentId="13_ncr:1_{ED07BE27-C1B9-4B39-8F1B-2EA5F3986FC0}" xr6:coauthVersionLast="36" xr6:coauthVersionMax="36" xr10:uidLastSave="{00000000-0000-0000-0000-000000000000}"/>
  <bookViews>
    <workbookView xWindow="0" yWindow="0" windowWidth="19575" windowHeight="10050" xr2:uid="{00000000-000D-0000-FFFF-FFFF00000000}"/>
  </bookViews>
  <sheets>
    <sheet name="BỘ CÓ THUẾ 2025" sheetId="15" r:id="rId1"/>
    <sheet name="TNT 2025" sheetId="16" r:id="rId2"/>
  </sheets>
  <definedNames>
    <definedName name="_xlnm._FilterDatabase" localSheetId="1" hidden="1">'TNT 2025'!$A$12:$I$50</definedName>
  </definedNames>
  <calcPr calcId="191029"/>
</workbook>
</file>

<file path=xl/calcChain.xml><?xml version="1.0" encoding="utf-8"?>
<calcChain xmlns="http://schemas.openxmlformats.org/spreadsheetml/2006/main">
  <c r="H134" i="15" l="1"/>
  <c r="K377" i="15"/>
  <c r="J377" i="15"/>
  <c r="I377" i="15"/>
  <c r="H377" i="15"/>
  <c r="F377" i="15"/>
  <c r="F51" i="16"/>
</calcChain>
</file>

<file path=xl/sharedStrings.xml><?xml version="1.0" encoding="utf-8"?>
<sst xmlns="http://schemas.openxmlformats.org/spreadsheetml/2006/main" count="2092" uniqueCount="1382">
  <si>
    <t>STT</t>
  </si>
  <si>
    <t>MST</t>
  </si>
  <si>
    <t>Ghi chú</t>
  </si>
  <si>
    <t>CỤC THUẾ TỈNH BÌNH ĐỊNH</t>
  </si>
  <si>
    <t>0302472753</t>
  </si>
  <si>
    <t>Huỳnh Thị Ánh Nguyệt</t>
  </si>
  <si>
    <t>0306658251</t>
  </si>
  <si>
    <t>Nguyễn Đức Vương</t>
  </si>
  <si>
    <t>0308100416</t>
  </si>
  <si>
    <t>Nguyễn Thị Nguyệt Nga</t>
  </si>
  <si>
    <t>0312038626</t>
  </si>
  <si>
    <t>Trương Hà Yến Ny</t>
  </si>
  <si>
    <t>18 Trần Phú</t>
  </si>
  <si>
    <t>0401454064-001</t>
  </si>
  <si>
    <t>Trần Mạnh Hùng</t>
  </si>
  <si>
    <t>74 Trần Phú</t>
  </si>
  <si>
    <t>4100197692</t>
  </si>
  <si>
    <t>Nguyễn Trường Sơn</t>
  </si>
  <si>
    <t>487 Trần Hưng Đạo</t>
  </si>
  <si>
    <t>4100197702</t>
  </si>
  <si>
    <t>Nguyễn Thị Quỳnh Giai</t>
  </si>
  <si>
    <t>15 Phan Đình Phùng</t>
  </si>
  <si>
    <t>4100197773</t>
  </si>
  <si>
    <t>Võ Thị Sương</t>
  </si>
  <si>
    <t>4100197999</t>
  </si>
  <si>
    <t>Tạ Văn Vạn</t>
  </si>
  <si>
    <t>318 Phan Bội Châu</t>
  </si>
  <si>
    <t>4100199107</t>
  </si>
  <si>
    <t>Nguyễn Văn Bình</t>
  </si>
  <si>
    <t>639 Trần Hưng Đạo</t>
  </si>
  <si>
    <t>4100199192-001</t>
  </si>
  <si>
    <t>Phạm Thị Cúc</t>
  </si>
  <si>
    <t>653 Trần Hưng Đạo</t>
  </si>
  <si>
    <t>4100199315</t>
  </si>
  <si>
    <t>Lữ Hoàng Đốc</t>
  </si>
  <si>
    <t>304 Lê Hồng Phong</t>
  </si>
  <si>
    <t>4100199548</t>
  </si>
  <si>
    <t>Phan Thị Tố Nga</t>
  </si>
  <si>
    <t>35 Phó Đức Chính</t>
  </si>
  <si>
    <t>4100199890</t>
  </si>
  <si>
    <t>Nguyễn Thị Hoà</t>
  </si>
  <si>
    <t>601 Trần Hưng Đạo</t>
  </si>
  <si>
    <t>4100199971</t>
  </si>
  <si>
    <t>Trần Dư Mỹ</t>
  </si>
  <si>
    <t>4100202141</t>
  </si>
  <si>
    <t>Huỳnh Đông Dương</t>
  </si>
  <si>
    <t>62 Mai Xuân Thưởng</t>
  </si>
  <si>
    <t>4100202208</t>
  </si>
  <si>
    <t>Lê Văn Hưng</t>
  </si>
  <si>
    <t>4100205431</t>
  </si>
  <si>
    <t>Võ Văn Cư</t>
  </si>
  <si>
    <t>4100205689</t>
  </si>
  <si>
    <t>Ngô Thành Vinh</t>
  </si>
  <si>
    <t>33 Lý Thường Kiệt</t>
  </si>
  <si>
    <t>4100205826-001</t>
  </si>
  <si>
    <t>Đỗ Ngọc Hưng</t>
  </si>
  <si>
    <t>316 Lê Hồng Phong</t>
  </si>
  <si>
    <t>4100205921-001</t>
  </si>
  <si>
    <t>Phạm Văn Kỉnh</t>
  </si>
  <si>
    <t>310 Phan Bội Châu</t>
  </si>
  <si>
    <t>4100207943</t>
  </si>
  <si>
    <t>Nguyễn Thị Sanh</t>
  </si>
  <si>
    <t>553 Trần Hưng Đạo</t>
  </si>
  <si>
    <t>4100208954</t>
  </si>
  <si>
    <t>Phạm Đình Việt</t>
  </si>
  <si>
    <t>336 Lê Hồng Phong</t>
  </si>
  <si>
    <t>4100210569</t>
  </si>
  <si>
    <t>Võ Thị Bình</t>
  </si>
  <si>
    <t>4100215630</t>
  </si>
  <si>
    <t>Đinh Thị Bích Nhân</t>
  </si>
  <si>
    <t>759 Trần Hưng Đạo</t>
  </si>
  <si>
    <t>4100218896</t>
  </si>
  <si>
    <t>Nguyễn Quốc Trung</t>
  </si>
  <si>
    <t>593 Trần Hưng Đạo</t>
  </si>
  <si>
    <t>4100219226</t>
  </si>
  <si>
    <t>Đặng Thị Khánh Vân</t>
  </si>
  <si>
    <t>321 Lê Hồng Phong</t>
  </si>
  <si>
    <t>4100219272</t>
  </si>
  <si>
    <t>72 Nguyễn Thái Học</t>
  </si>
  <si>
    <t>4100219508</t>
  </si>
  <si>
    <t>Nguyễn Minh</t>
  </si>
  <si>
    <t>349 Lê Hồng Phong</t>
  </si>
  <si>
    <t>4100219956</t>
  </si>
  <si>
    <t>Hồ Thị Thư</t>
  </si>
  <si>
    <t>347 Lê Hồng Phong</t>
  </si>
  <si>
    <t>4100225999</t>
  </si>
  <si>
    <t>Lê Đoàn Quốc Trung</t>
  </si>
  <si>
    <t>619 Trần Hưng Đạo</t>
  </si>
  <si>
    <t>4100227410</t>
  </si>
  <si>
    <t>Cao Thị Xuân Nữ</t>
  </si>
  <si>
    <t>355 Lê Hồng Phong</t>
  </si>
  <si>
    <t>4100236704</t>
  </si>
  <si>
    <t>Nguyễn Thị Nhị</t>
  </si>
  <si>
    <t>38 Mai Xuân Thưởng</t>
  </si>
  <si>
    <t>4100264814</t>
  </si>
  <si>
    <t>Thân Thị Thuỳ Oanh</t>
  </si>
  <si>
    <t>781 Trần Hưng Đạo</t>
  </si>
  <si>
    <t>4100302266</t>
  </si>
  <si>
    <t>Lê Hữu Hùng</t>
  </si>
  <si>
    <t>4100302481</t>
  </si>
  <si>
    <t>Ngô Thanh Hùng</t>
  </si>
  <si>
    <t>185 Lê Hồng Phong</t>
  </si>
  <si>
    <t>4100312698</t>
  </si>
  <si>
    <t>Mai Văn Lang</t>
  </si>
  <si>
    <t>4100312715</t>
  </si>
  <si>
    <t>Bùi Đức Thoan</t>
  </si>
  <si>
    <t>285 Lê Hồng Phong</t>
  </si>
  <si>
    <t>4100315554</t>
  </si>
  <si>
    <t>Lại Thế Cường</t>
  </si>
  <si>
    <t>4100317738</t>
  </si>
  <si>
    <t>Huỳnh Thị Tú Lệ</t>
  </si>
  <si>
    <t>18 Bùi Thị Xuân</t>
  </si>
  <si>
    <t>4100322618</t>
  </si>
  <si>
    <t>Nguyễn Thị Thanh</t>
  </si>
  <si>
    <t>293 Lê Hồng Phong</t>
  </si>
  <si>
    <t>4100366326</t>
  </si>
  <si>
    <t>Ngô Thị Huỳnh</t>
  </si>
  <si>
    <t>4100366365</t>
  </si>
  <si>
    <t>Lâm Thị Hạnh</t>
  </si>
  <si>
    <t>65 Lý Thường Kiệt</t>
  </si>
  <si>
    <t>4100373115</t>
  </si>
  <si>
    <t>Võ Thị Hồng</t>
  </si>
  <si>
    <t>60 Nguyễn Thái Học</t>
  </si>
  <si>
    <t>4100374905</t>
  </si>
  <si>
    <t>Hà Văn Hùng</t>
  </si>
  <si>
    <t>4100377374</t>
  </si>
  <si>
    <t>Trần Hữu Thanh</t>
  </si>
  <si>
    <t>4100386160</t>
  </si>
  <si>
    <t>Trần Hữu Quyền</t>
  </si>
  <si>
    <t>617 Trần Hưng Đạo</t>
  </si>
  <si>
    <t>4100386178</t>
  </si>
  <si>
    <t>Đoàn Ngọc Truyền</t>
  </si>
  <si>
    <t>611A Trần Hưng Đạo</t>
  </si>
  <si>
    <t>4100405060</t>
  </si>
  <si>
    <t>4100408488</t>
  </si>
  <si>
    <t>Võ Văn Trầm</t>
  </si>
  <si>
    <t>4100409121-001</t>
  </si>
  <si>
    <t>Trần Thị Bích Hạnh</t>
  </si>
  <si>
    <t>50 Nguyễn Thái Học</t>
  </si>
  <si>
    <t>4100410663-001</t>
  </si>
  <si>
    <t>Phan Thị Trúc Phương</t>
  </si>
  <si>
    <t>27 Nguyễn Công Trứ</t>
  </si>
  <si>
    <t>4100414890</t>
  </si>
  <si>
    <t>Trần Thị Xuân Hồng</t>
  </si>
  <si>
    <t>4100425853-001</t>
  </si>
  <si>
    <t>Trịnh Phan Hoài Nhơn</t>
  </si>
  <si>
    <t>743 Trần Hưng Đạo</t>
  </si>
  <si>
    <t>4100433886-001</t>
  </si>
  <si>
    <t>Hồ Thị Kim Yến</t>
  </si>
  <si>
    <t>4100438228</t>
  </si>
  <si>
    <t>4100440065-001</t>
  </si>
  <si>
    <t>Nguyễn Thị Ngọc Lan</t>
  </si>
  <si>
    <t>74A Bùi Thị Xuân</t>
  </si>
  <si>
    <t>4100446388</t>
  </si>
  <si>
    <t>Huỳnh Văn Giàu</t>
  </si>
  <si>
    <t>4100446395</t>
  </si>
  <si>
    <t>Phạm Thị Tâm</t>
  </si>
  <si>
    <t>747 Trần Hưng Đạo</t>
  </si>
  <si>
    <t>4100459588</t>
  </si>
  <si>
    <t>30 Mai Xuân Thưởng</t>
  </si>
  <si>
    <t>4100460978</t>
  </si>
  <si>
    <t>Lê Hồng Vi</t>
  </si>
  <si>
    <t>313 Lê Hồng Phong</t>
  </si>
  <si>
    <t>4100462573</t>
  </si>
  <si>
    <t>314 Lê Hồng Phong</t>
  </si>
  <si>
    <t>4100464838</t>
  </si>
  <si>
    <t>Huỳnh Đức Thiện</t>
  </si>
  <si>
    <t>213 Lê Hồng Phong</t>
  </si>
  <si>
    <t>4100474201</t>
  </si>
  <si>
    <t>Nguyễn Văn Thoại</t>
  </si>
  <si>
    <t>673 Trần Hưng Đạo</t>
  </si>
  <si>
    <t>4100476142-002</t>
  </si>
  <si>
    <t>Nguyễn Văn Tâm</t>
  </si>
  <si>
    <t>132B đường Nguyễn Thái Học</t>
  </si>
  <si>
    <t>4100513732</t>
  </si>
  <si>
    <t>114 Trần Phú</t>
  </si>
  <si>
    <t>4100522286</t>
  </si>
  <si>
    <t>Nguyễn Anh Kha</t>
  </si>
  <si>
    <t>24 Nguyễn Tất Thành</t>
  </si>
  <si>
    <t>4100523748</t>
  </si>
  <si>
    <t>Nguyễn Thị Mai</t>
  </si>
  <si>
    <t>10 Nguyễn Thái Học</t>
  </si>
  <si>
    <t>4100526587</t>
  </si>
  <si>
    <t>Trần Thị Thừa</t>
  </si>
  <si>
    <t>4100532950-001</t>
  </si>
  <si>
    <t>Nguyễn Thị Thanh Vân</t>
  </si>
  <si>
    <t>4100545861</t>
  </si>
  <si>
    <t>Lê Thanh Sơn</t>
  </si>
  <si>
    <t>697 Trần Hưng Đạo</t>
  </si>
  <si>
    <t>4100545879</t>
  </si>
  <si>
    <t>Nguyễn Hồ Minh</t>
  </si>
  <si>
    <t>4100576281</t>
  </si>
  <si>
    <t>Nguyễn Thị Xuân Thu</t>
  </si>
  <si>
    <t>47 Mai Xuân Thưởng</t>
  </si>
  <si>
    <t>4100579726</t>
  </si>
  <si>
    <t>Thái Sinh Tùng</t>
  </si>
  <si>
    <t>4100581958</t>
  </si>
  <si>
    <t>Nguyễn Thị Bích Phượng</t>
  </si>
  <si>
    <t>4100584194</t>
  </si>
  <si>
    <t>Nguyễn Thị Hà</t>
  </si>
  <si>
    <t>529 Trần Hưng Đạo</t>
  </si>
  <si>
    <t>4100590984</t>
  </si>
  <si>
    <t>Thái Tân Bình</t>
  </si>
  <si>
    <t>4100591434</t>
  </si>
  <si>
    <t>Huỳnh Mạnh Hùng</t>
  </si>
  <si>
    <t>4100593590</t>
  </si>
  <si>
    <t>Nguyễn Như Anh Tiên</t>
  </si>
  <si>
    <t>32 Mai Xuân Thưởng</t>
  </si>
  <si>
    <t>4100597203</t>
  </si>
  <si>
    <t>Bành Quang Khải</t>
  </si>
  <si>
    <t>158B Nguyễn Thái Học</t>
  </si>
  <si>
    <t>4100598006-001</t>
  </si>
  <si>
    <t>Nguyễn Lê Ngọc Diệp</t>
  </si>
  <si>
    <t>102 Trần Phú</t>
  </si>
  <si>
    <t>4100603873</t>
  </si>
  <si>
    <t>Hoàng Thị Thanh Bình</t>
  </si>
  <si>
    <t>94 Nguyễn Thái Học</t>
  </si>
  <si>
    <t>4100621375</t>
  </si>
  <si>
    <t>Trần Quý Đệ</t>
  </si>
  <si>
    <t>425 Trần Hưng Đạo</t>
  </si>
  <si>
    <t>4100626662</t>
  </si>
  <si>
    <t>Đặng Xuân Bích</t>
  </si>
  <si>
    <t>729 Trần Hưng Đạo</t>
  </si>
  <si>
    <t>4100626687</t>
  </si>
  <si>
    <t>Trần Bình Phái</t>
  </si>
  <si>
    <t>783 Trần Hưng Đạo</t>
  </si>
  <si>
    <t>4100626694</t>
  </si>
  <si>
    <t>Phan Hữu Hy</t>
  </si>
  <si>
    <t>667 Trần Hưng Đạo</t>
  </si>
  <si>
    <t>4100634511</t>
  </si>
  <si>
    <t>Đặng Thị Ngọc Hân</t>
  </si>
  <si>
    <t>88 Nguyễn Thái Học</t>
  </si>
  <si>
    <t>4100638428</t>
  </si>
  <si>
    <t>08 Phan Đình Phùng</t>
  </si>
  <si>
    <t>4100644735</t>
  </si>
  <si>
    <t>Lê Văn Hoàng</t>
  </si>
  <si>
    <t>23 Lý Thường Kiệt</t>
  </si>
  <si>
    <t>4100646394</t>
  </si>
  <si>
    <t>15A Nguyễn Công Trứ</t>
  </si>
  <si>
    <t>4100650464</t>
  </si>
  <si>
    <t>53B-55A Lý Thường Kiệt</t>
  </si>
  <si>
    <t>4100653948-001</t>
  </si>
  <si>
    <t>Đặng Hữu Tâm</t>
  </si>
  <si>
    <t>54B Bùi Thị Xuân</t>
  </si>
  <si>
    <t>4100658343</t>
  </si>
  <si>
    <t>Ngô Đình Sơn</t>
  </si>
  <si>
    <t>4100658791</t>
  </si>
  <si>
    <t>Huỳnh Thanh Cường</t>
  </si>
  <si>
    <t>4100659523</t>
  </si>
  <si>
    <t>Nguyễn Thị Thế Nga</t>
  </si>
  <si>
    <t>48 Phạm Ngũ Lão</t>
  </si>
  <si>
    <t>4100669426</t>
  </si>
  <si>
    <t>Võ Thị Nguyệt</t>
  </si>
  <si>
    <t>4100698547</t>
  </si>
  <si>
    <t>30 Trần Phú</t>
  </si>
  <si>
    <t>4100698610</t>
  </si>
  <si>
    <t>Lê Đình Hiếu</t>
  </si>
  <si>
    <t>48 Trần Phú</t>
  </si>
  <si>
    <t>4100703772</t>
  </si>
  <si>
    <t>78 Nguyễn Thái Học</t>
  </si>
  <si>
    <t>4100704180</t>
  </si>
  <si>
    <t>14 Nguyễn Công Trứ</t>
  </si>
  <si>
    <t>4100708202</t>
  </si>
  <si>
    <t>322 Lê Hồng Phong</t>
  </si>
  <si>
    <t>4100712311</t>
  </si>
  <si>
    <t>71 Bà Triệu</t>
  </si>
  <si>
    <t>4100713107</t>
  </si>
  <si>
    <t>Nguyễn Thành Viên</t>
  </si>
  <si>
    <t>4100718313-001</t>
  </si>
  <si>
    <t>Nguyễn Thị Phương Thảo</t>
  </si>
  <si>
    <t>611B đường Trần Hưng Đạo</t>
  </si>
  <si>
    <t>4100731459</t>
  </si>
  <si>
    <t>Tô Chí Dũng</t>
  </si>
  <si>
    <t>40 Mai Xuân Thưởng</t>
  </si>
  <si>
    <t>4100744715</t>
  </si>
  <si>
    <t>160A Nguyễn Thái Học</t>
  </si>
  <si>
    <t>4100747850</t>
  </si>
  <si>
    <t>Nguyễn Phan Đoàn Việt Hùng</t>
  </si>
  <si>
    <t>4100762344</t>
  </si>
  <si>
    <t>Trần Duy Thanh</t>
  </si>
  <si>
    <t>4100767279</t>
  </si>
  <si>
    <t>Nguyễn Thị Mỹ Dung</t>
  </si>
  <si>
    <t>4100767790-002</t>
  </si>
  <si>
    <t>Trương Vũ Nhật Huy</t>
  </si>
  <si>
    <t>483 Trần Hưng Đạo</t>
  </si>
  <si>
    <t>4100768787-001</t>
  </si>
  <si>
    <t>Nguyễn Bá Tám</t>
  </si>
  <si>
    <t>4100779002</t>
  </si>
  <si>
    <t>Trần Quý Thảo</t>
  </si>
  <si>
    <t>501 Trần Hưng Đạo</t>
  </si>
  <si>
    <t>4100797932</t>
  </si>
  <si>
    <t>Nguyễn Phan Anh Ngọc</t>
  </si>
  <si>
    <t>56 Bùi Thị Xuân</t>
  </si>
  <si>
    <t>4100807073</t>
  </si>
  <si>
    <t>Trần Thị Tuyết Hoa</t>
  </si>
  <si>
    <t>4100889848</t>
  </si>
  <si>
    <t>Hồ Thị Hoa Liên</t>
  </si>
  <si>
    <t>4100903355-001</t>
  </si>
  <si>
    <t>Phạm Thị Tuyết Nga</t>
  </si>
  <si>
    <t>325 Lê Hồng Phong</t>
  </si>
  <si>
    <t>4100918263</t>
  </si>
  <si>
    <t>Nguyễn Lâm Quỳnh Hương</t>
  </si>
  <si>
    <t>177 Lê Hồng Phong</t>
  </si>
  <si>
    <t>4100919154</t>
  </si>
  <si>
    <t>Trần Thị Hưng</t>
  </si>
  <si>
    <t>327 Lê Hồng Phong</t>
  </si>
  <si>
    <t>4100923016</t>
  </si>
  <si>
    <t>Lê Thị Minh Hiền</t>
  </si>
  <si>
    <t>09 Phó Đức Chính</t>
  </si>
  <si>
    <t>4100926592</t>
  </si>
  <si>
    <t>Nguyễn Thị Mỹ</t>
  </si>
  <si>
    <t>10 Phan Đình Phùng</t>
  </si>
  <si>
    <t>4100948571-001</t>
  </si>
  <si>
    <t>Võ Thị Thúy Liễu</t>
  </si>
  <si>
    <t>58 Bà Triệu</t>
  </si>
  <si>
    <t>4100949208-001</t>
  </si>
  <si>
    <t>Võ Thị Thu Hường</t>
  </si>
  <si>
    <t>Tổ 52 khu vực 7</t>
  </si>
  <si>
    <t>4100966605</t>
  </si>
  <si>
    <t>Võ Văn Nhâm</t>
  </si>
  <si>
    <t>310 Lê Hồng Phong</t>
  </si>
  <si>
    <t>Nguyễn Xuân Thu</t>
  </si>
  <si>
    <t>4100969162-002</t>
  </si>
  <si>
    <t>86A Trần Phú</t>
  </si>
  <si>
    <t>4100969194-001</t>
  </si>
  <si>
    <t>Ngô Thanh Cường</t>
  </si>
  <si>
    <t>4100970383-001</t>
  </si>
  <si>
    <t>4100976949-001</t>
  </si>
  <si>
    <t>Đào Thanh Tú</t>
  </si>
  <si>
    <t>Tổ 31 khu vực 5</t>
  </si>
  <si>
    <t>4100978953-001</t>
  </si>
  <si>
    <t>Đinh Hoàng Sang</t>
  </si>
  <si>
    <t>tổ 52B khu vực 7</t>
  </si>
  <si>
    <t>4100983093</t>
  </si>
  <si>
    <t>4100984869</t>
  </si>
  <si>
    <t>Nguyễn Thị Thu Thúy</t>
  </si>
  <si>
    <t>587 Trần Hưng Đạo</t>
  </si>
  <si>
    <t>4100990823-001</t>
  </si>
  <si>
    <t>Trần Thị Thanh Thúy</t>
  </si>
  <si>
    <t>148 đường Nguyễn Thái Học</t>
  </si>
  <si>
    <t>4100998068-001</t>
  </si>
  <si>
    <t>Võ Thị Chánh</t>
  </si>
  <si>
    <t>96A Trần Phú</t>
  </si>
  <si>
    <t>4101004015-001</t>
  </si>
  <si>
    <t>Dương Đức Hùng</t>
  </si>
  <si>
    <t>749/29 đường Trần Hưng Đạo</t>
  </si>
  <si>
    <t>4101008845-001</t>
  </si>
  <si>
    <t>Đỗ Thị Ngọc Quýt</t>
  </si>
  <si>
    <t>14A Bùi Thị Xuân</t>
  </si>
  <si>
    <t>4101011742-001</t>
  </si>
  <si>
    <t>Nguyễn Thị Thu Phượng</t>
  </si>
  <si>
    <t>Tổ 35 khu phố 5</t>
  </si>
  <si>
    <t>4101035366</t>
  </si>
  <si>
    <t>Nguyễn Thị Bảy</t>
  </si>
  <si>
    <t>37 Phó Đức Chính</t>
  </si>
  <si>
    <t>Nguyễn Thị Tâm</t>
  </si>
  <si>
    <t>4101084998</t>
  </si>
  <si>
    <t>Phạm Thị Ngọc Ái</t>
  </si>
  <si>
    <t>306 Lê Hồng Phong</t>
  </si>
  <si>
    <t>4101091466</t>
  </si>
  <si>
    <t>Lê Đình Giỏi</t>
  </si>
  <si>
    <t>275/33 Lê Hồng Phong</t>
  </si>
  <si>
    <t>4101102005</t>
  </si>
  <si>
    <t>Trần Tiến Đoan</t>
  </si>
  <si>
    <t>723 Trần Hưng Đạo</t>
  </si>
  <si>
    <t>4101103231-001</t>
  </si>
  <si>
    <t>Nguyễn Thành Phước</t>
  </si>
  <si>
    <t>4101111426-001</t>
  </si>
  <si>
    <t>Nguyễn Ngọc Thái</t>
  </si>
  <si>
    <t>319 Lê Hồng Phong</t>
  </si>
  <si>
    <t>4101165929</t>
  </si>
  <si>
    <t>Nguyễn Thế Phổ</t>
  </si>
  <si>
    <t>4101169715</t>
  </si>
  <si>
    <t>Nguyễn Văn Lộc</t>
  </si>
  <si>
    <t>342 Lê Hồng Phong</t>
  </si>
  <si>
    <t>4101169747</t>
  </si>
  <si>
    <t>Nguyễn Huỳnh Rin</t>
  </si>
  <si>
    <t>4101170069</t>
  </si>
  <si>
    <t>Nguyễn Quỳnh Hoa</t>
  </si>
  <si>
    <t>4101193186</t>
  </si>
  <si>
    <t>Phan Thị Anh Hoa</t>
  </si>
  <si>
    <t>4101205191</t>
  </si>
  <si>
    <t>Lê Sĩ Thiện</t>
  </si>
  <si>
    <t>4101262270</t>
  </si>
  <si>
    <t>Trần Anh Tuấn</t>
  </si>
  <si>
    <t>104 Nguyễn Thái Học</t>
  </si>
  <si>
    <t>4101271099</t>
  </si>
  <si>
    <t>Cao Vương Thảo</t>
  </si>
  <si>
    <t>4101295808</t>
  </si>
  <si>
    <t>Trần Quốc Dũng</t>
  </si>
  <si>
    <t>4101298051</t>
  </si>
  <si>
    <t>Nguyễn Thị Hồng Ngọc</t>
  </si>
  <si>
    <t>4101308126</t>
  </si>
  <si>
    <t>Trương Kim Sơn</t>
  </si>
  <si>
    <t>10 Nguyễn Công Trứ</t>
  </si>
  <si>
    <t>Nguyễn Thị Thu Hương</t>
  </si>
  <si>
    <t>4101368911</t>
  </si>
  <si>
    <t>Phan Thị Kim Thanh</t>
  </si>
  <si>
    <t>4101368943</t>
  </si>
  <si>
    <t>Hồ Thị Hải</t>
  </si>
  <si>
    <t>4101388202-001</t>
  </si>
  <si>
    <t>Nguyễn Thị Thanh Trúc</t>
  </si>
  <si>
    <t>73 đường Bùi Thị Xuân</t>
  </si>
  <si>
    <t>4101390096</t>
  </si>
  <si>
    <t>Lê Đình Trung</t>
  </si>
  <si>
    <t>4101390138-001</t>
  </si>
  <si>
    <t>66 Nguyễn Tất Thành</t>
  </si>
  <si>
    <t>4101408836</t>
  </si>
  <si>
    <t>Nguyễn Văn Nhân</t>
  </si>
  <si>
    <t>4101409893</t>
  </si>
  <si>
    <t>Lê Thị Ngọc</t>
  </si>
  <si>
    <t>4101411846</t>
  </si>
  <si>
    <t>Trần Thị Mỹ Trang</t>
  </si>
  <si>
    <t>Tổ 36 khu phố 5</t>
  </si>
  <si>
    <t>4101420103</t>
  </si>
  <si>
    <t>Nguyễn Thái Khuynh</t>
  </si>
  <si>
    <t>435 Trần Hưng Đạo</t>
  </si>
  <si>
    <t>4101421890</t>
  </si>
  <si>
    <t>Nguyễn Thị Thanh Bình</t>
  </si>
  <si>
    <t>108/32 Nguyễn Thái Học</t>
  </si>
  <si>
    <t>4101435815</t>
  </si>
  <si>
    <t>Nguyễn Chí Hùng</t>
  </si>
  <si>
    <t>86 Trần Phú</t>
  </si>
  <si>
    <t>4101445891</t>
  </si>
  <si>
    <t>Nguyễn Thanh Quí</t>
  </si>
  <si>
    <t>68/3 Nguyễn Thái Học</t>
  </si>
  <si>
    <t>4101450147</t>
  </si>
  <si>
    <t>Dương Thị Hồng</t>
  </si>
  <si>
    <t>60A Nguyễn Thái Học</t>
  </si>
  <si>
    <t>4101451535</t>
  </si>
  <si>
    <t>Bùi Thị Duyên</t>
  </si>
  <si>
    <t>671 Trần Hưng Đạo</t>
  </si>
  <si>
    <t>4101454092</t>
  </si>
  <si>
    <t>Lê Vương Lệ Hằng</t>
  </si>
  <si>
    <t>4101455138</t>
  </si>
  <si>
    <t>Ngô Thị Mỹ Nhung</t>
  </si>
  <si>
    <t>16 Hoàng Hoa Thám</t>
  </si>
  <si>
    <t>4101455931</t>
  </si>
  <si>
    <t>Hồ Vân Triều</t>
  </si>
  <si>
    <t>187 Lê Hồng Phong</t>
  </si>
  <si>
    <t>4101466806</t>
  </si>
  <si>
    <t>Nguyễn Thị Kiều Dung</t>
  </si>
  <si>
    <t>4101468930</t>
  </si>
  <si>
    <t>Vũ Ngọc Văn</t>
  </si>
  <si>
    <t>44-46 Nguyễn Thái Học</t>
  </si>
  <si>
    <t>4101469638</t>
  </si>
  <si>
    <t>Huỳnh Công Xích</t>
  </si>
  <si>
    <t>64 Trần Phú</t>
  </si>
  <si>
    <t>4101474363</t>
  </si>
  <si>
    <t>Đỗ Thị Kim Liên</t>
  </si>
  <si>
    <t>45 Lý Thường Kiệt</t>
  </si>
  <si>
    <t>4101477036</t>
  </si>
  <si>
    <t>Lê Thanh Nhật</t>
  </si>
  <si>
    <t>551 Trần Hưng Đạo</t>
  </si>
  <si>
    <t>4101483223</t>
  </si>
  <si>
    <t>Bùi Thành Đạt</t>
  </si>
  <si>
    <t>08 Nguyễn Tất Thành</t>
  </si>
  <si>
    <t>4101491337</t>
  </si>
  <si>
    <t>Diệp Nguyễn Minh Trang</t>
  </si>
  <si>
    <t>4101503649</t>
  </si>
  <si>
    <t>156A Nguyễn Thái Học</t>
  </si>
  <si>
    <t>4101504360</t>
  </si>
  <si>
    <t>Nguyễn Thị Phượng</t>
  </si>
  <si>
    <t>76 Trần Phú</t>
  </si>
  <si>
    <t>4101504378</t>
  </si>
  <si>
    <t>Dương Thị Yến Loan</t>
  </si>
  <si>
    <t>19 Nguyễn Công Trứ</t>
  </si>
  <si>
    <t>4101505325</t>
  </si>
  <si>
    <t>Nguyễn Thị Hảo</t>
  </si>
  <si>
    <t>4101506914</t>
  </si>
  <si>
    <t>Nguyễn Ngọc Hiếu</t>
  </si>
  <si>
    <t>4101515387</t>
  </si>
  <si>
    <t>Võ Thị Kim Nga</t>
  </si>
  <si>
    <t>106 Nguyễn Thái Học</t>
  </si>
  <si>
    <t>4101518444</t>
  </si>
  <si>
    <t>Nguyễn Thị Xuân Hương</t>
  </si>
  <si>
    <t>81 Bùi Thị Xuân</t>
  </si>
  <si>
    <t>4101523966</t>
  </si>
  <si>
    <t>Nguyễn Văn Lợi</t>
  </si>
  <si>
    <t>4101526131</t>
  </si>
  <si>
    <t>55 Bùi Thị Xuân</t>
  </si>
  <si>
    <t>4101528315</t>
  </si>
  <si>
    <t>46 Trần Phú</t>
  </si>
  <si>
    <t>4101546297</t>
  </si>
  <si>
    <t>Dương Thị Thu Vân</t>
  </si>
  <si>
    <t>10 Nguyễn Tất Thành</t>
  </si>
  <si>
    <t>53A đường Lý Thường Kiệt</t>
  </si>
  <si>
    <t>4101555213</t>
  </si>
  <si>
    <t>Nguyễn Văn Dũng</t>
  </si>
  <si>
    <t>48 Mai Xuân Thưởng</t>
  </si>
  <si>
    <t>4101555238</t>
  </si>
  <si>
    <t>Nguyễn An Dũng</t>
  </si>
  <si>
    <t>62A Nguyễn Thái Học</t>
  </si>
  <si>
    <t>4101555252</t>
  </si>
  <si>
    <t>4101555855</t>
  </si>
  <si>
    <t>Huỳnh Xuân Huy</t>
  </si>
  <si>
    <t>4101578387</t>
  </si>
  <si>
    <t>Hồ Như Thủy</t>
  </si>
  <si>
    <t>110 Nguyễn Thái Học</t>
  </si>
  <si>
    <t>4101582577</t>
  </si>
  <si>
    <t>195 Lê Hồng Phong</t>
  </si>
  <si>
    <t>4101582993</t>
  </si>
  <si>
    <t>Nguyễn Văn Thân</t>
  </si>
  <si>
    <t>4101605055</t>
  </si>
  <si>
    <t>Nguyễn Thị Hoàng Phượng</t>
  </si>
  <si>
    <t>601/9/11A Trần Hưng Đạo</t>
  </si>
  <si>
    <t>8007423880</t>
  </si>
  <si>
    <t>Nguyễn Thị Thanh Tuyền</t>
  </si>
  <si>
    <t>561-563 Trần Hưng Đạo</t>
  </si>
  <si>
    <t>8009533511</t>
  </si>
  <si>
    <t>Võ Xuân Vinh</t>
  </si>
  <si>
    <t>233 Lê Hồng Phong</t>
  </si>
  <si>
    <t>8010100897</t>
  </si>
  <si>
    <t>Võ Thành Vương</t>
  </si>
  <si>
    <t>8013033783</t>
  </si>
  <si>
    <t>Nguyễn Phạm Kiên Trung</t>
  </si>
  <si>
    <t>8013358206-001</t>
  </si>
  <si>
    <t>Phan Ngọc Hùng</t>
  </si>
  <si>
    <t>725 Trần Hưng Đạo</t>
  </si>
  <si>
    <t>8013359658-001</t>
  </si>
  <si>
    <t>Nguyễn Tô Vũ</t>
  </si>
  <si>
    <t>41 đường Lý Thường Kiệt</t>
  </si>
  <si>
    <t>8013360318-001</t>
  </si>
  <si>
    <t>Nguyễn Thị Thảo Vi</t>
  </si>
  <si>
    <t>73 Bùi Thị Xuân</t>
  </si>
  <si>
    <t>8013361424</t>
  </si>
  <si>
    <t>Tô Minh Vương</t>
  </si>
  <si>
    <t>8013486208-001</t>
  </si>
  <si>
    <t>Võ Hữu Tiến</t>
  </si>
  <si>
    <t>51 đường Nguyễn Chích</t>
  </si>
  <si>
    <t>8013672691</t>
  </si>
  <si>
    <t>Tổ 49 khu vực 7</t>
  </si>
  <si>
    <t>8021846623-002</t>
  </si>
  <si>
    <t>139 đường Phó Đức Chính</t>
  </si>
  <si>
    <t>8028368912</t>
  </si>
  <si>
    <t>Trần Đình Vũ</t>
  </si>
  <si>
    <t>100 Nguyễn Thái Học</t>
  </si>
  <si>
    <t>8032129321-001</t>
  </si>
  <si>
    <t>227 đường Lê Hồng Phong</t>
  </si>
  <si>
    <t>8032129339</t>
  </si>
  <si>
    <t>312 Phan Bội Châu</t>
  </si>
  <si>
    <t>8048384743</t>
  </si>
  <si>
    <t>8050938212</t>
  </si>
  <si>
    <t>02 Phan Đình Phùng</t>
  </si>
  <si>
    <t>8052491392</t>
  </si>
  <si>
    <t>Bùi Đinh Lan Phương</t>
  </si>
  <si>
    <t>8058028381</t>
  </si>
  <si>
    <t>Hoàng Thị Thu Hường</t>
  </si>
  <si>
    <t>337 Lê Hồng Phong</t>
  </si>
  <si>
    <t>8058387214</t>
  </si>
  <si>
    <t>Võ Kế Hảo</t>
  </si>
  <si>
    <t>8058496196-001</t>
  </si>
  <si>
    <t>Hoàng Thị Xuân Thảo</t>
  </si>
  <si>
    <t>8058797588-001</t>
  </si>
  <si>
    <t>Bùi Cương Thường</t>
  </si>
  <si>
    <t>Tổ 48 khu vực 7</t>
  </si>
  <si>
    <t>8059162492</t>
  </si>
  <si>
    <t>Trần Hữu Hùng</t>
  </si>
  <si>
    <t>8066215699-001</t>
  </si>
  <si>
    <t>Lê Thị Tuyết Nhung</t>
  </si>
  <si>
    <t>Tổ 58, KP8</t>
  </si>
  <si>
    <t>8076155199</t>
  </si>
  <si>
    <t>Nguyễn Thị Thanh Hiếu</t>
  </si>
  <si>
    <t>8077044533-001</t>
  </si>
  <si>
    <t>Nguyễn Sỹ Tân</t>
  </si>
  <si>
    <t>8078936014-001</t>
  </si>
  <si>
    <t>Đặng Thị Thanh Hương</t>
  </si>
  <si>
    <t>tổ 39 khu vực 6</t>
  </si>
  <si>
    <t>8079149411-001</t>
  </si>
  <si>
    <t>Nguyễn Hồ Thanh Tuấn</t>
  </si>
  <si>
    <t>58 Nguyễn Thái Học</t>
  </si>
  <si>
    <t>8079337140-001</t>
  </si>
  <si>
    <t>Nguyễn Thị Trung</t>
  </si>
  <si>
    <t>10 đường Nguyễn Tất Thành</t>
  </si>
  <si>
    <t>8080545184</t>
  </si>
  <si>
    <t>Nguyễn Thị Bích Ngọc</t>
  </si>
  <si>
    <t>8080581023-001</t>
  </si>
  <si>
    <t>Lý Việt Hải</t>
  </si>
  <si>
    <t>8083409694</t>
  </si>
  <si>
    <t>70 Trần Phú</t>
  </si>
  <si>
    <t>8084902214</t>
  </si>
  <si>
    <t>Trương Thái Hà</t>
  </si>
  <si>
    <t>8086867364</t>
  </si>
  <si>
    <t>Thái Thị Cẩm Nhung</t>
  </si>
  <si>
    <t>110 Trần Phú</t>
  </si>
  <si>
    <t>8090108810-001</t>
  </si>
  <si>
    <t>Hồ Thị Cẩm Lệ</t>
  </si>
  <si>
    <t>66 Trần Phú</t>
  </si>
  <si>
    <t>8090436064-001</t>
  </si>
  <si>
    <t>Đoàn Thị Thu Diễm</t>
  </si>
  <si>
    <t>667/5 Trần Hưng Đạo</t>
  </si>
  <si>
    <t>8094969955</t>
  </si>
  <si>
    <t>Đặng Văn Hậu</t>
  </si>
  <si>
    <t>8099918626-001</t>
  </si>
  <si>
    <t>Võ Thị Thùy Trang</t>
  </si>
  <si>
    <t>25 đường Nguyễn Công Trứ</t>
  </si>
  <si>
    <t>8108706236</t>
  </si>
  <si>
    <t>Đoàn Phương Tú</t>
  </si>
  <si>
    <t>8109545158-001</t>
  </si>
  <si>
    <t>Phạm Đình Dâng</t>
  </si>
  <si>
    <t>539 đường Hoàng Văn Thụ</t>
  </si>
  <si>
    <t>8109653033-001</t>
  </si>
  <si>
    <t>8110374468-001</t>
  </si>
  <si>
    <t>Trần Thị Thu Uyên</t>
  </si>
  <si>
    <t>302 Phan Bội Châu</t>
  </si>
  <si>
    <t>8114377766</t>
  </si>
  <si>
    <t>Nguyễn Thị Thu Xuân</t>
  </si>
  <si>
    <t>74 Nguyễn Tất Thành</t>
  </si>
  <si>
    <t>8116633197</t>
  </si>
  <si>
    <t>Huỳnh Lê Phương</t>
  </si>
  <si>
    <t>8116746063</t>
  </si>
  <si>
    <t>Phạm Nguyễn Quốc Hòa</t>
  </si>
  <si>
    <t>8117019744</t>
  </si>
  <si>
    <t>Phan Thị Hồng Trinh</t>
  </si>
  <si>
    <t>8120877069</t>
  </si>
  <si>
    <t>Nguyễn Đình Tuấn</t>
  </si>
  <si>
    <t>316 Phan Bội Châu</t>
  </si>
  <si>
    <t>8124568657</t>
  </si>
  <si>
    <t>Phan Xuân Cảnh</t>
  </si>
  <si>
    <t>Tổ 52B khu vực 7</t>
  </si>
  <si>
    <t>8125208343-001</t>
  </si>
  <si>
    <t>Phạm Thị Kiều Thu</t>
  </si>
  <si>
    <t>tổ 43 khu vực 6</t>
  </si>
  <si>
    <t>8125281008-001</t>
  </si>
  <si>
    <t>Nguyễn Minh Tuấn</t>
  </si>
  <si>
    <t>199 đường Nguyễn Tất Thành</t>
  </si>
  <si>
    <t>8126816496</t>
  </si>
  <si>
    <t>Trần Trọng Sơn</t>
  </si>
  <si>
    <t>309 Lê Hồng Phong</t>
  </si>
  <si>
    <t>8128136496-001</t>
  </si>
  <si>
    <t>Đinh Thành Minh</t>
  </si>
  <si>
    <t>757 Trần Hưng Đạo</t>
  </si>
  <si>
    <t>8145031662-001</t>
  </si>
  <si>
    <t>Nguyễn Văn Chính</t>
  </si>
  <si>
    <t>417 Trần Hưng Đạo</t>
  </si>
  <si>
    <t>8161047490</t>
  </si>
  <si>
    <t>59A Lý Thường Kiệt</t>
  </si>
  <si>
    <t>Trần Văn Hùng</t>
  </si>
  <si>
    <t>8164333122</t>
  </si>
  <si>
    <t>Đỗ Thị Ngọc Thiệp</t>
  </si>
  <si>
    <t>8182791090</t>
  </si>
  <si>
    <t>Huỳnh Thị Mộng Châu</t>
  </si>
  <si>
    <t>344 Lê Hồng Phong</t>
  </si>
  <si>
    <t>8192512469-001</t>
  </si>
  <si>
    <t>Nguyễn Thanh</t>
  </si>
  <si>
    <t>194B-196-198 đường Tăng Bạt Hổ</t>
  </si>
  <si>
    <t>8205383735-001</t>
  </si>
  <si>
    <t>Đoàn Thanh Mỹ</t>
  </si>
  <si>
    <t>Tổ 45, KV6</t>
  </si>
  <si>
    <t>8205391366</t>
  </si>
  <si>
    <t>Nguyễn Ngọc Khoa</t>
  </si>
  <si>
    <t>8205528726-001</t>
  </si>
  <si>
    <t>Nguyễn Hữu Đê</t>
  </si>
  <si>
    <t>132 Nguyễn Thái Học</t>
  </si>
  <si>
    <t>8205751869</t>
  </si>
  <si>
    <t>Nguyễn Viết Tuấn</t>
  </si>
  <si>
    <t>8205815978</t>
  </si>
  <si>
    <t>Trần Thị Kim Vân</t>
  </si>
  <si>
    <t>8206746163-001</t>
  </si>
  <si>
    <t>Phạm Văn Đạt</t>
  </si>
  <si>
    <t>Tổ 57, KP8</t>
  </si>
  <si>
    <t>8206868387-001</t>
  </si>
  <si>
    <t>Đồng Đình Thuận</t>
  </si>
  <si>
    <t>340 Lê Hồng Phong</t>
  </si>
  <si>
    <t>8206869870</t>
  </si>
  <si>
    <t>Nguyễn Thế Thôi</t>
  </si>
  <si>
    <t>317 Lê Hồng Phong</t>
  </si>
  <si>
    <t>8206870058</t>
  </si>
  <si>
    <t>Trần Đình Dũng</t>
  </si>
  <si>
    <t>323B-325 Lê Hồng Phong</t>
  </si>
  <si>
    <t>8231756630-001</t>
  </si>
  <si>
    <t>Nguyễn Văn Hiến</t>
  </si>
  <si>
    <t>Tổ 52 khu phố 7</t>
  </si>
  <si>
    <t>8234497913-001</t>
  </si>
  <si>
    <t>Dương Minh Trung</t>
  </si>
  <si>
    <t>24 đường Phạm Ngũ Lão</t>
  </si>
  <si>
    <t>8238106310-001</t>
  </si>
  <si>
    <t>Cao Hoàng Anh Vũ</t>
  </si>
  <si>
    <t>07/53 đường Nguyễn Tất Thành</t>
  </si>
  <si>
    <t>8245926755</t>
  </si>
  <si>
    <t>16/2 Nguyễn Thái Học</t>
  </si>
  <si>
    <t>8267402071-001</t>
  </si>
  <si>
    <t>Lê Thị Hồng Nhi</t>
  </si>
  <si>
    <t>07 đường Lý Thường Kiệt</t>
  </si>
  <si>
    <t>8277340667</t>
  </si>
  <si>
    <t>Nguyễn Tấn Hy</t>
  </si>
  <si>
    <t>8278806580</t>
  </si>
  <si>
    <t>Nguyễn Thị Thùy Trang</t>
  </si>
  <si>
    <t>8279378257</t>
  </si>
  <si>
    <t>Nguyễn Thị Như Thủy</t>
  </si>
  <si>
    <t>515 Trần Hưng Đạo</t>
  </si>
  <si>
    <t>8288689594</t>
  </si>
  <si>
    <t>Trần Đại Hải</t>
  </si>
  <si>
    <t>8291262379</t>
  </si>
  <si>
    <t>Nguyễn Thị Diệu Huê</t>
  </si>
  <si>
    <t>52 Nguyễn Tất Thành</t>
  </si>
  <si>
    <t>8298350169-001</t>
  </si>
  <si>
    <t>Trần Thị Trà My</t>
  </si>
  <si>
    <t>08C đường Lý Thường Kiệt</t>
  </si>
  <si>
    <t>8298728429-001</t>
  </si>
  <si>
    <t>Đỗ Anh Quân</t>
  </si>
  <si>
    <t>Tổ 48 khu phố 7</t>
  </si>
  <si>
    <t>8301594496-001</t>
  </si>
  <si>
    <t>Phạm Hoàng Tân</t>
  </si>
  <si>
    <t>64 đường Bùi Thị Xuân</t>
  </si>
  <si>
    <t>8303986837</t>
  </si>
  <si>
    <t>Nguyễn Việt Mỹ Linh</t>
  </si>
  <si>
    <t>459 Trần Hưng Đạo</t>
  </si>
  <si>
    <t>8306483133-001</t>
  </si>
  <si>
    <t>Ngô Xuân Dũng</t>
  </si>
  <si>
    <t>603 Trần Hưng Đạo</t>
  </si>
  <si>
    <t>8313472090</t>
  </si>
  <si>
    <t>Lê Hoàng Vũ</t>
  </si>
  <si>
    <t>8314458268</t>
  </si>
  <si>
    <t>Phan Anh Tuấn</t>
  </si>
  <si>
    <t>28 Mai Xuân Thưởng</t>
  </si>
  <si>
    <t>8317891367</t>
  </si>
  <si>
    <t>Trần Thị Ngọc Nhung</t>
  </si>
  <si>
    <t>188 Tăng Bạt Hổ</t>
  </si>
  <si>
    <t>8322201361-001</t>
  </si>
  <si>
    <t>Thái Hoàng Nam</t>
  </si>
  <si>
    <t>154 Nguyễn Thái Học</t>
  </si>
  <si>
    <t>8327595744</t>
  </si>
  <si>
    <t>Nguyễn Thị Linh</t>
  </si>
  <si>
    <t>511 Trần Hưng Đạo</t>
  </si>
  <si>
    <t>8328031155</t>
  </si>
  <si>
    <t>Ngô Thị Minh Tâm</t>
  </si>
  <si>
    <t>8329077064-001</t>
  </si>
  <si>
    <t>Nguyễn Văn Hộp</t>
  </si>
  <si>
    <t>34 Trần Phú</t>
  </si>
  <si>
    <t>8331180485-001</t>
  </si>
  <si>
    <t>Phan Hùng Trinh</t>
  </si>
  <si>
    <t>527 Trần Hưng Đạo</t>
  </si>
  <si>
    <t>8339534961-001</t>
  </si>
  <si>
    <t>Nguyễn Thị Lợi</t>
  </si>
  <si>
    <t>733 Trần Hưng Đạo</t>
  </si>
  <si>
    <t>8339629765-001</t>
  </si>
  <si>
    <t>Hoàng Lê Vy</t>
  </si>
  <si>
    <t>8343365681</t>
  </si>
  <si>
    <t>Hoàng Thanh Đoàn</t>
  </si>
  <si>
    <t>8345597825-001</t>
  </si>
  <si>
    <t>Thân Ngọc Hoàng</t>
  </si>
  <si>
    <t>51-53 Lý Thường Kiệt</t>
  </si>
  <si>
    <t>8346127300</t>
  </si>
  <si>
    <t>332 Lê Hồng Phong</t>
  </si>
  <si>
    <t>8355463362-001</t>
  </si>
  <si>
    <t>Lê Thị Minh Nguyệt</t>
  </si>
  <si>
    <t>445 đường Trần Hưng Đạo</t>
  </si>
  <si>
    <t>8355887883-001</t>
  </si>
  <si>
    <t>Hồ Thị Tiền</t>
  </si>
  <si>
    <t>8357017733-001</t>
  </si>
  <si>
    <t>Huỳnh Diệp Lợi</t>
  </si>
  <si>
    <t>8357306703-001</t>
  </si>
  <si>
    <t>8360768056-001</t>
  </si>
  <si>
    <t>341 đường Lê Hồng Phong</t>
  </si>
  <si>
    <t>8378643315</t>
  </si>
  <si>
    <t>Lê Minh Trí</t>
  </si>
  <si>
    <t>8380453671-001</t>
  </si>
  <si>
    <t>Võ Hoàng Nhân</t>
  </si>
  <si>
    <t>42 Nguyễn Tất Thành</t>
  </si>
  <si>
    <t>8381330030</t>
  </si>
  <si>
    <t>Nguyễn Lê Trung</t>
  </si>
  <si>
    <t>136 Nguyễn Thái Học</t>
  </si>
  <si>
    <t>8393406100-001</t>
  </si>
  <si>
    <t>8400665074</t>
  </si>
  <si>
    <t>8401456330-001</t>
  </si>
  <si>
    <t>Đặng Nguyễn Quỳnh Giao</t>
  </si>
  <si>
    <t>74B Bùi Thị Xuân</t>
  </si>
  <si>
    <t>8402005813</t>
  </si>
  <si>
    <t>Phạm Hoàng Dự</t>
  </si>
  <si>
    <t>108 Trần Phú</t>
  </si>
  <si>
    <t>8410714299-001</t>
  </si>
  <si>
    <t>749 Trần Hưng Đạo</t>
  </si>
  <si>
    <t>8418573868-001</t>
  </si>
  <si>
    <t>Đào Duy Mẫn</t>
  </si>
  <si>
    <t>tổ 57 khu phố 8</t>
  </si>
  <si>
    <t>8420037582-001</t>
  </si>
  <si>
    <t>Lê Thành Vinh</t>
  </si>
  <si>
    <t>8420790901</t>
  </si>
  <si>
    <t>Trịnh Thị Thảo Phương</t>
  </si>
  <si>
    <t>8420939848</t>
  </si>
  <si>
    <t>Nguyễn Tường Lâm</t>
  </si>
  <si>
    <t>150 đường Nguyễn Thái Học</t>
  </si>
  <si>
    <t>8421736689-001</t>
  </si>
  <si>
    <t>Nguyễn Văn Thanh</t>
  </si>
  <si>
    <t>8424127759</t>
  </si>
  <si>
    <t>8424480040-001</t>
  </si>
  <si>
    <t>Nguyễn Thùy Linh</t>
  </si>
  <si>
    <t>537 đường Hoàng Văn Thụ</t>
  </si>
  <si>
    <t>8425174536-001</t>
  </si>
  <si>
    <t>Trần Vũ Quân</t>
  </si>
  <si>
    <t>22 Phan Đình Phùng</t>
  </si>
  <si>
    <t>8426544571</t>
  </si>
  <si>
    <t>Cao Đại Phúc</t>
  </si>
  <si>
    <t>76B Trần Phú</t>
  </si>
  <si>
    <t>8429068440</t>
  </si>
  <si>
    <t>8429904913-001</t>
  </si>
  <si>
    <t>Lương Tâm Phi</t>
  </si>
  <si>
    <t>124 Nguyễn Thái Học</t>
  </si>
  <si>
    <t>8432190137</t>
  </si>
  <si>
    <t>Phan Thị Quỳnh Lan</t>
  </si>
  <si>
    <t>8433077769-001</t>
  </si>
  <si>
    <t>Lê Văn Cường</t>
  </si>
  <si>
    <t>8435958000-001</t>
  </si>
  <si>
    <t>Đỗ Thị Mỹ Duyên</t>
  </si>
  <si>
    <t>104 Trần Phú</t>
  </si>
  <si>
    <t>8443030784</t>
  </si>
  <si>
    <t>Diệp Đỗ Huệ Phương</t>
  </si>
  <si>
    <t>8448033436-001</t>
  </si>
  <si>
    <t>Trần Nguyễn Ngọc Hà</t>
  </si>
  <si>
    <t>8452468341-001</t>
  </si>
  <si>
    <t>Hoàng Long</t>
  </si>
  <si>
    <t>749/45/4 Trần Hưng Đạo</t>
  </si>
  <si>
    <t>8453128154-001</t>
  </si>
  <si>
    <t>Nguyễn Ngọc Anh</t>
  </si>
  <si>
    <t>Tổ 41, khu vực 6</t>
  </si>
  <si>
    <t>8457599080</t>
  </si>
  <si>
    <t>Phan Cao Thị Thanh Vân</t>
  </si>
  <si>
    <t>Tổ 29 Khu Vực 5</t>
  </si>
  <si>
    <t>8458874646-001</t>
  </si>
  <si>
    <t>Đặng Thành Quý</t>
  </si>
  <si>
    <t>191 Lê Hồng Phong</t>
  </si>
  <si>
    <t>8461370783-001</t>
  </si>
  <si>
    <t>Hà Minh Bảo</t>
  </si>
  <si>
    <t>8461895300-001</t>
  </si>
  <si>
    <t>Đoàn Lê Ngọc Trân</t>
  </si>
  <si>
    <t>14 Phan Đình Phùng</t>
  </si>
  <si>
    <t>8462306879-001</t>
  </si>
  <si>
    <t>Lê Đức Duy</t>
  </si>
  <si>
    <t>10A đường Lý Thường Kiệt</t>
  </si>
  <si>
    <t>8469536896-001</t>
  </si>
  <si>
    <t>56 đường Trần Phú</t>
  </si>
  <si>
    <t>8471231059</t>
  </si>
  <si>
    <t>Trương Phú Quốc</t>
  </si>
  <si>
    <t>8473031016</t>
  </si>
  <si>
    <t>Phạm Châu Vĩnh</t>
  </si>
  <si>
    <t>62 đường Bùi Thị Xuân</t>
  </si>
  <si>
    <t>8473297295-001</t>
  </si>
  <si>
    <t>Lê Thế Trung</t>
  </si>
  <si>
    <t>275 đường Lê Hồng Phong</t>
  </si>
  <si>
    <t>8473744144-001</t>
  </si>
  <si>
    <t>Nguyễn Thị Hòa</t>
  </si>
  <si>
    <t>8492255170-001</t>
  </si>
  <si>
    <t>Phạm Hồng Anh</t>
  </si>
  <si>
    <t>8492826843-001</t>
  </si>
  <si>
    <t>Bùi Trọng Hiếu</t>
  </si>
  <si>
    <t>07/31 đường Nguyễn Tất Thành</t>
  </si>
  <si>
    <t>8497986664-001</t>
  </si>
  <si>
    <t>Trần Thị Phú</t>
  </si>
  <si>
    <t>8498117441-001</t>
  </si>
  <si>
    <t>Nguyễn Thị Thu Diễm</t>
  </si>
  <si>
    <t>773 đường Trần Hưng Đạo</t>
  </si>
  <si>
    <t>8501743963</t>
  </si>
  <si>
    <t>8501953311</t>
  </si>
  <si>
    <t>29 Bùi Thị Xuân</t>
  </si>
  <si>
    <t>8502687856-001</t>
  </si>
  <si>
    <t>Hoàng Vũ Thanh Huy</t>
  </si>
  <si>
    <t>711 Trần Hưng Đạo</t>
  </si>
  <si>
    <t>8510858713</t>
  </si>
  <si>
    <t>Ngô Thanh Toàn</t>
  </si>
  <si>
    <t>198 đường Nguyễn Tất Thành</t>
  </si>
  <si>
    <t>8515786420-001</t>
  </si>
  <si>
    <t>Phạm Thị Thúy</t>
  </si>
  <si>
    <t>36 đường Trần Phú</t>
  </si>
  <si>
    <t>8516585477</t>
  </si>
  <si>
    <t>663 Trần Hưng Đạo</t>
  </si>
  <si>
    <t>8517632433</t>
  </si>
  <si>
    <t>Trương Thị Thắm</t>
  </si>
  <si>
    <t>96 Nguyễn Thái Học</t>
  </si>
  <si>
    <t>8521576090</t>
  </si>
  <si>
    <t>Nguyễn Hữu Tiền</t>
  </si>
  <si>
    <t>203 Lê Hồng Phong</t>
  </si>
  <si>
    <t>8523042513-001</t>
  </si>
  <si>
    <t>8529456616</t>
  </si>
  <si>
    <t>Nguyễn Thị Thùy Dương</t>
  </si>
  <si>
    <t>8529813730-001</t>
  </si>
  <si>
    <t>Trần Quỳnh Hương</t>
  </si>
  <si>
    <t>227 Lê Hồng Phong</t>
  </si>
  <si>
    <t>8531904713</t>
  </si>
  <si>
    <t>Võ Đình Quy</t>
  </si>
  <si>
    <t>567 Trần Hưng Đạo</t>
  </si>
  <si>
    <t>8532108471</t>
  </si>
  <si>
    <t>Vũ Văn Duy</t>
  </si>
  <si>
    <t>305+307 Lê Hồng Phong</t>
  </si>
  <si>
    <t>8539938954-001</t>
  </si>
  <si>
    <t>Phạm Thanh Hiếu</t>
  </si>
  <si>
    <t>39 Lý Thường Kiệt</t>
  </si>
  <si>
    <t>8545585834</t>
  </si>
  <si>
    <t>Trịnh Tấn Phát</t>
  </si>
  <si>
    <t>8551960547-002</t>
  </si>
  <si>
    <t>Nguyễn Thị Thanh Thúy</t>
  </si>
  <si>
    <t>727 đường Trần Hưng Đạo</t>
  </si>
  <si>
    <t>8554735677-001</t>
  </si>
  <si>
    <t>Phạm Thị Hiếu</t>
  </si>
  <si>
    <t>52 Nguyễn Thái Học</t>
  </si>
  <si>
    <t>8567575910-001</t>
  </si>
  <si>
    <t>Nguyễn Thị Phương Dung</t>
  </si>
  <si>
    <t>8570900543-001</t>
  </si>
  <si>
    <t>Ngô Thị Hiền Diệu</t>
  </si>
  <si>
    <t>70A Bà Triệu</t>
  </si>
  <si>
    <t>8576030448</t>
  </si>
  <si>
    <t>Đỗ Ngọc Thoan</t>
  </si>
  <si>
    <t>8581956347-001</t>
  </si>
  <si>
    <t>Tô Thị Cẩm Quyên</t>
  </si>
  <si>
    <t>56 đường Phạm Ngũ La</t>
  </si>
  <si>
    <t>8584460451-001</t>
  </si>
  <si>
    <t>Đỗ Thị Mỹ Ngọc</t>
  </si>
  <si>
    <t>54C Bùi Thị Xuân</t>
  </si>
  <si>
    <t>8585397097</t>
  </si>
  <si>
    <t>Tô Phước Sanh</t>
  </si>
  <si>
    <t>8600212748-001</t>
  </si>
  <si>
    <t>Phạm Duy Thắng</t>
  </si>
  <si>
    <t>28 Phạm Ngũ Lão</t>
  </si>
  <si>
    <t>8604755752</t>
  </si>
  <si>
    <t>Trương Thị Thu Hằng</t>
  </si>
  <si>
    <t>298 Lê Hồng Phong</t>
  </si>
  <si>
    <t>8612037258-001</t>
  </si>
  <si>
    <t>Trần Võ Quỳnh Như</t>
  </si>
  <si>
    <t>52 đường Trần Phú</t>
  </si>
  <si>
    <t>8612467162-001</t>
  </si>
  <si>
    <t>Đoàn Phương Trang</t>
  </si>
  <si>
    <t>24 Bùi Thị Xuân</t>
  </si>
  <si>
    <t>8616675614</t>
  </si>
  <si>
    <t>Lê Trường Đại</t>
  </si>
  <si>
    <t>8616684256-001</t>
  </si>
  <si>
    <t>Hoàng Thị Trúc Nhi</t>
  </si>
  <si>
    <t>150 Nguyễn Thái Học</t>
  </si>
  <si>
    <t>8618929254-001</t>
  </si>
  <si>
    <t>Nguyễn Thị Nhã Uyên</t>
  </si>
  <si>
    <t>04/60 Nguyễn Thái Học</t>
  </si>
  <si>
    <t>8638164451-001</t>
  </si>
  <si>
    <t>Võ Ngọc Ẩn</t>
  </si>
  <si>
    <t>333 Lê Hồng Phong</t>
  </si>
  <si>
    <t>8647354843-001</t>
  </si>
  <si>
    <t>Ngô Thị Thu Hân</t>
  </si>
  <si>
    <t>8650511856-001</t>
  </si>
  <si>
    <t>Hồ Văn Khánh</t>
  </si>
  <si>
    <t>61 đường Bùi Thị Xuân</t>
  </si>
  <si>
    <t>8651804326-001</t>
  </si>
  <si>
    <t>Cao Xuân Việt</t>
  </si>
  <si>
    <t>530/3 đường Hoàng Văn Thụ</t>
  </si>
  <si>
    <t>8654110615-001</t>
  </si>
  <si>
    <t>Nguyễn Thanh Long</t>
  </si>
  <si>
    <t>47 Lý Thường Kiệt</t>
  </si>
  <si>
    <t>8654872155-001</t>
  </si>
  <si>
    <t>Phạm Thị Mỹ Hiền</t>
  </si>
  <si>
    <t>35B Nguyễn Công Trứ</t>
  </si>
  <si>
    <t>8674800913-002</t>
  </si>
  <si>
    <t>Đặng Đức Danh</t>
  </si>
  <si>
    <t>7/13 đường Nguyễn Tất Thành</t>
  </si>
  <si>
    <t>8685464572-001</t>
  </si>
  <si>
    <t>Nguyễn Thị Thu Hoài</t>
  </si>
  <si>
    <t>533/1 Trần Hưng Đạo</t>
  </si>
  <si>
    <t>8685663560-001</t>
  </si>
  <si>
    <t>Võ Thị Bích My</t>
  </si>
  <si>
    <t>8688201324-001</t>
  </si>
  <si>
    <t>Ngô Thị Mỹ</t>
  </si>
  <si>
    <t>178 Tăng Bạt Hổ</t>
  </si>
  <si>
    <t>8691336392-001</t>
  </si>
  <si>
    <t>Trần Thị Thanh Thảo</t>
  </si>
  <si>
    <t>140 đường Nguyễn Thái Học</t>
  </si>
  <si>
    <t>8708253154-001</t>
  </si>
  <si>
    <t>Hoàng Thanh Tùng</t>
  </si>
  <si>
    <t>8712590850-001</t>
  </si>
  <si>
    <t>Lê Thị Hồng Thảo</t>
  </si>
  <si>
    <t>8719371865-001</t>
  </si>
  <si>
    <t>Huỳnh Thị Kim Hạnh</t>
  </si>
  <si>
    <t>271 Lê Hồng Phong</t>
  </si>
  <si>
    <t>8736021998-001</t>
  </si>
  <si>
    <t>Lê Minh Đức</t>
  </si>
  <si>
    <t>8748769139-001</t>
  </si>
  <si>
    <t>Trần Thị Chu Vi</t>
  </si>
  <si>
    <t>118B đường Nguyễn Thái Học</t>
  </si>
  <si>
    <t>8753647827-001</t>
  </si>
  <si>
    <t>Huỳnh Thị Thanh Mai</t>
  </si>
  <si>
    <t>8754611252-001</t>
  </si>
  <si>
    <t>532 Hoàng Văn Thụ</t>
  </si>
  <si>
    <t>8773537981-001</t>
  </si>
  <si>
    <t>Huỳnh Thị Phương Linh</t>
  </si>
  <si>
    <t>545 Hoàng Văn Thụ</t>
  </si>
  <si>
    <t>8775889058-001</t>
  </si>
  <si>
    <t>Nguyễn Trung Nhân</t>
  </si>
  <si>
    <t>70 đường Mai Xuân Thưởng</t>
  </si>
  <si>
    <t>8781075466-001</t>
  </si>
  <si>
    <t>Nguyễn Quốc Thắng</t>
  </si>
  <si>
    <t>62 Trần Phú</t>
  </si>
  <si>
    <t>8793186918-001</t>
  </si>
  <si>
    <t>8802823059-001</t>
  </si>
  <si>
    <t>Trần Duy Trúc</t>
  </si>
  <si>
    <t>331 Lê Hồng Phong</t>
  </si>
  <si>
    <t>8814591187-001</t>
  </si>
  <si>
    <t>Lê Huỳnh Bích Thảo</t>
  </si>
  <si>
    <t>21 Bùi Thị Xuân</t>
  </si>
  <si>
    <t>8827535599-001</t>
  </si>
  <si>
    <t>8840418333-001</t>
  </si>
  <si>
    <t>Ngô Việt Cường</t>
  </si>
  <si>
    <t>97 Phó Đức Chính</t>
  </si>
  <si>
    <t>8852140932-001</t>
  </si>
  <si>
    <t>Ngô Nguyễn Kim Anh</t>
  </si>
  <si>
    <t>8865851637-001</t>
  </si>
  <si>
    <t>Nguyễn Thị Diễm</t>
  </si>
  <si>
    <t>8868325294-001</t>
  </si>
  <si>
    <t>Sử Diệp Thanh Phương</t>
  </si>
  <si>
    <t>Tổ 39 khu vực 6</t>
  </si>
  <si>
    <t>8881086905-001</t>
  </si>
  <si>
    <t>Trần Quang Huy</t>
  </si>
  <si>
    <t>8889755019-001</t>
  </si>
  <si>
    <t>Phạm Thị Kim Yến</t>
  </si>
  <si>
    <t>22 đường Trần Phú</t>
  </si>
  <si>
    <t>8889940406-001</t>
  </si>
  <si>
    <t>Ngô Văn Hiếu</t>
  </si>
  <si>
    <t>15 đường Phó Đức Chính</t>
  </si>
  <si>
    <t>8890780482-001</t>
  </si>
  <si>
    <t>Nguyễn Kelly</t>
  </si>
  <si>
    <t>71B đường Bùi Thị Xuân</t>
  </si>
  <si>
    <t>8897786268-001</t>
  </si>
  <si>
    <t>Nguyễn Thị Thiên Trang</t>
  </si>
  <si>
    <t>66 Nguyễn Thái Học</t>
  </si>
  <si>
    <t>8898840013-001</t>
  </si>
  <si>
    <t>Huỳnh Thị Ry</t>
  </si>
  <si>
    <t>05 Phó Đức Chính</t>
  </si>
  <si>
    <t>8899577573-001</t>
  </si>
  <si>
    <t>Lê Thị Xin</t>
  </si>
  <si>
    <t>8900256841-001</t>
  </si>
  <si>
    <t>Trần Thị Vạn</t>
  </si>
  <si>
    <t>10D Lý Thường Kiệt</t>
  </si>
  <si>
    <t>8907287052-001</t>
  </si>
  <si>
    <t>Đỗ Thị Nhật Hà</t>
  </si>
  <si>
    <t>8906214284-001</t>
  </si>
  <si>
    <t>Huỳnh Thị Hường</t>
  </si>
  <si>
    <t>8206869609-002</t>
  </si>
  <si>
    <t>Võ Thị Thu Thời</t>
  </si>
  <si>
    <t>CHI CỤC THUẾ TP. QUY NHƠN</t>
  </si>
  <si>
    <t>Mã số thuế</t>
  </si>
  <si>
    <t>Thuế GTGT</t>
  </si>
  <si>
    <t>Thuế TNCN</t>
  </si>
  <si>
    <t>Thuế TTĐB</t>
  </si>
  <si>
    <t>Mẫu số 04-2/QTr–CNKD</t>
  </si>
  <si>
    <t>Thông tin CNKD</t>
  </si>
  <si>
    <t>Thông tin hoạt động KD</t>
  </si>
  <si>
    <t>Đội thuế quản lý</t>
  </si>
  <si>
    <t>Họ và tên</t>
  </si>
  <si>
    <t>Địa chỉ
KD</t>
  </si>
  <si>
    <t>Ngành nghề KD</t>
  </si>
  <si>
    <t>Doanh
thu khoán tháng</t>
  </si>
  <si>
    <t>Thời điểm KD tại địa bàn trong năm</t>
  </si>
  <si>
    <t>Tiền thuế phải nộp tháng</t>
  </si>
  <si>
    <t>Tổng số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</si>
  <si>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</si>
  <si>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</si>
  <si>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</si>
  <si>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</si>
  <si>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</si>
  <si>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</si>
  <si>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</si>
  <si>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</si>
  <si>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</si>
  <si>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</si>
  <si>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</si>
  <si>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</si>
  <si>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</si>
  <si>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01/2025</t>
  </si>
  <si>
    <t xml:space="preserve">      ĐỘI TRƯỞNG ĐỘI KK-KTT</t>
  </si>
  <si>
    <t>THỦ TRƯỞNG CƠ QUAN THUẾ</t>
  </si>
  <si>
    <t>(Ký, ghi rõ họ tên)</t>
  </si>
  <si>
    <t>Mẫu số 04-1/QTr–CNKD</t>
  </si>
  <si>
    <t>Đơn vị tính: Đồng Việt Nam</t>
  </si>
  <si>
    <t>Địa chỉ KD</t>
  </si>
  <si>
    <t>Doanh thu khoán 1 tháng tại địa bàn</t>
  </si>
  <si>
    <t>Thời gian KD trong năm</t>
  </si>
  <si>
    <t>......, ngày 20 tháng 12 năm 2024</t>
  </si>
  <si>
    <t xml:space="preserve"> (Ký, ghi rõ họ tên) </t>
  </si>
  <si>
    <t>Phường Trần Phú (Địa bàn: Lê Hồng Phong cũ)</t>
  </si>
  <si>
    <t>Tháng 01 Năm 2025</t>
  </si>
  <si>
    <t xml:space="preserve">      ĐỘI TRƯỞNG ĐỘI THUẾ PHƯỜNG TRẦN PHÚ</t>
  </si>
  <si>
    <t>Bảo dưỡng và sửa chữa mô tô, xe máy</t>
  </si>
  <si>
    <t>Sửa chữa thiết bị điện tử và quang học</t>
  </si>
  <si>
    <t xml:space="preserve">  Giải Khát</t>
  </si>
  <si>
    <t>Bán lẻ hàng hóa khác trong các cửa hàng chuyên doanh</t>
  </si>
  <si>
    <t>Bán lẻ hàng hóa khác mới chưa được phân vào đâu trong các cửa hàng chuyên doanh</t>
  </si>
  <si>
    <t>Nhà hàng, quán ăn, hàng ăn uống (trừ cửa hàng ăn uống thuộc chuỗi cửa hàng ăn nhanh)</t>
  </si>
  <si>
    <t>10A Lý Thường Kiệt</t>
  </si>
  <si>
    <t>Sửa xe gắn máy</t>
  </si>
  <si>
    <t>Trần T Tuyết Thu</t>
  </si>
  <si>
    <t>Ăn uống</t>
  </si>
  <si>
    <t>Dịch vụ phục vụ đồ uống khác</t>
  </si>
  <si>
    <t>Hoạt động viễn thông khác chưa được phân vào đâu</t>
  </si>
  <si>
    <t>Bán buôn thực phẩm</t>
  </si>
  <si>
    <t>Tổ 41 - Khu Vực 6</t>
  </si>
  <si>
    <t>Giáo dục văn hoá nghệ thuật</t>
  </si>
  <si>
    <t>Hoạt động dịch vụ phục vụ cá nhân khác còn lại chưa được phân vào đâu</t>
  </si>
  <si>
    <t>127 Phó Đức Chính</t>
  </si>
  <si>
    <t>DV uốn tóc,cắt tóc</t>
  </si>
  <si>
    <t>Bán lẻ hàng hóa khác mới  chưa được phân vào đâu trong các cửa hàng chuyên doanh</t>
  </si>
  <si>
    <t>27 B Ng Công Trứ</t>
  </si>
  <si>
    <t>Đại lý xỗ số</t>
  </si>
  <si>
    <t>Cắt tóc, làm đầu, gội đầu</t>
  </si>
  <si>
    <t>Sản xuất thực phẩm khác chưa được phân vào đâu</t>
  </si>
  <si>
    <t>Dịch vụ phục vụ đồ uống</t>
  </si>
  <si>
    <t>Sửa chữa máy vi tính và thiết bị ngoại vi</t>
  </si>
  <si>
    <t>Dán keo xe</t>
  </si>
  <si>
    <t>Quán cà phê, giải khát</t>
  </si>
  <si>
    <t>May trang phục (trừ trang phục từ da lông thú)</t>
  </si>
  <si>
    <t>Sản xuất khác chưa được phân vào đâu</t>
  </si>
  <si>
    <t>09 Lý Thường Kiệt</t>
  </si>
  <si>
    <t>495 Hoàng Văn Thụ</t>
  </si>
  <si>
    <t>DV cắt tóc, uốn tóc</t>
  </si>
  <si>
    <t>DANH SÁCH DỰ KIẾN CÁ NHÂN KINH DOANH 
THUỘC DIỆN KHÔNG PHẢI NỘP THUẾ GTGT, THUẾ TNCN</t>
  </si>
  <si>
    <t>Tổng cộng</t>
  </si>
  <si>
    <t>681 Trần Hưng Đạo</t>
  </si>
  <si>
    <t>Bán bàn ghế</t>
  </si>
  <si>
    <t>Tổ 41, KV 6</t>
  </si>
  <si>
    <t>15 Lý Thường Kiệt</t>
  </si>
  <si>
    <t>Bán Quần áo</t>
  </si>
  <si>
    <t>Bán mỹ phẩm</t>
  </si>
  <si>
    <t>Bán sách lịch</t>
  </si>
  <si>
    <t>Bán dụng cụ thể dục</t>
  </si>
  <si>
    <t xml:space="preserve">8B Lý Thường Kiệt </t>
  </si>
  <si>
    <t>Cho thuê đồ cưới, bàn ghế</t>
  </si>
  <si>
    <t>Bán đồ sắt</t>
  </si>
  <si>
    <t>Bán phụ tùng ô tô</t>
  </si>
  <si>
    <t>Bán xe đạp&amp; phụ tùng</t>
  </si>
  <si>
    <t xml:space="preserve"> Bán Tân Dược</t>
  </si>
  <si>
    <t>Bán đồ điện công nghiệp</t>
  </si>
  <si>
    <t>100B Ng Thái Học</t>
  </si>
  <si>
    <t xml:space="preserve"> Bán Tân Dược   </t>
  </si>
  <si>
    <t>Kinh doanh nhà trọ</t>
  </si>
  <si>
    <t>33B Lý Thường Kiệt</t>
  </si>
  <si>
    <t xml:space="preserve">Gia công SP Cơ khí  </t>
  </si>
  <si>
    <t>DV cắt tóc</t>
  </si>
  <si>
    <t>84 Trần Phú</t>
  </si>
  <si>
    <t>Bán VLXD, TTNT</t>
  </si>
  <si>
    <t xml:space="preserve"> Bán Phụ tùng xe gắn máy </t>
  </si>
  <si>
    <t>Trần Thị Ái Liên</t>
  </si>
  <si>
    <t>Bán bánh kẹo</t>
  </si>
  <si>
    <t>Bán điện tử</t>
  </si>
  <si>
    <t>Bán  bông hoa</t>
  </si>
  <si>
    <t>Bán Tạp hoá</t>
  </si>
  <si>
    <t>Bán đồ điện</t>
  </si>
  <si>
    <t>Hàng Nông Sản</t>
  </si>
  <si>
    <t>575 Trần Hưng Đạo</t>
  </si>
  <si>
    <t>Bán kính đeo mắt</t>
  </si>
  <si>
    <t>555 Trần Hưng Đạo</t>
  </si>
  <si>
    <t>279 Lê Hồng Phong</t>
  </si>
  <si>
    <t>Bán Máy điện thoại</t>
  </si>
  <si>
    <t xml:space="preserve">08 Lý Thường Kiệt </t>
  </si>
  <si>
    <t>Thẩm mỹ viện</t>
  </si>
  <si>
    <t>609 Trần Hưng Đạo</t>
  </si>
  <si>
    <t>Bán ống nước</t>
  </si>
  <si>
    <t xml:space="preserve">Nguyễn Bé </t>
  </si>
  <si>
    <t>Bán các mặt hàng khác</t>
  </si>
  <si>
    <t>98A Nguyễn Thái Học</t>
  </si>
  <si>
    <t>Bán Sơn,mica, giấy nhựa</t>
  </si>
  <si>
    <t>489 Trần Hưng Đạo</t>
  </si>
  <si>
    <t>Đặng T Thanh Thi</t>
  </si>
  <si>
    <t>202 Tăng Bạt Hổ</t>
  </si>
  <si>
    <t xml:space="preserve">Thẩm mỹ viện
 mua bán nông sản            </t>
  </si>
  <si>
    <t>MB hàng nông sản</t>
  </si>
  <si>
    <t>Lê Văn Út</t>
  </si>
  <si>
    <t>Lê T Thu Lệ</t>
  </si>
  <si>
    <t>Bán phụ tùng xe máy , đồ dùng cá nhân, gia đình</t>
  </si>
  <si>
    <t>Nguyễn T Thanh Trang</t>
  </si>
  <si>
    <t>Bán PL may</t>
  </si>
  <si>
    <t>62A Trần Phú</t>
  </si>
  <si>
    <t xml:space="preserve"> Dịch vụ INTERNET</t>
  </si>
  <si>
    <t>05 Lý Thường Kiệt</t>
  </si>
  <si>
    <t>Bán buôn tổng hợp</t>
  </si>
  <si>
    <t>473 Trần Hưng Đạo</t>
  </si>
  <si>
    <t>20 Nguyễn Thái Học</t>
  </si>
  <si>
    <t>Bán gỗ xây dựng</t>
  </si>
  <si>
    <t>Lê T Kim Loan</t>
  </si>
  <si>
    <t>24 Trần Phú</t>
  </si>
  <si>
    <t>130/112 Ng Thái Học</t>
  </si>
  <si>
    <t>68 Trần Phú</t>
  </si>
  <si>
    <t xml:space="preserve"> Dịch vụ y tế</t>
  </si>
  <si>
    <t>Bán quần áo</t>
  </si>
  <si>
    <t>Trồng Răng</t>
  </si>
  <si>
    <t xml:space="preserve">Sửa điện cơ,điện lạnh   </t>
  </si>
  <si>
    <t>Bán túi xách, giày dép mũ</t>
  </si>
  <si>
    <t>Từ T Bích Thủy</t>
  </si>
  <si>
    <t>SĐtử, Vtinh, Đthoại</t>
  </si>
  <si>
    <t>314A  Lê Hồng Phong</t>
  </si>
  <si>
    <t>4/4  Nguyễn Thái Học</t>
  </si>
  <si>
    <t>194  Tăng Bạt Hổ</t>
  </si>
  <si>
    <t>Nguyễn T kim Liên</t>
  </si>
  <si>
    <t>Bán ngư cụ</t>
  </si>
  <si>
    <t>Nguyễn T Hồng Cúc</t>
  </si>
  <si>
    <t>Huỳnh T Thanh Hạnh</t>
  </si>
  <si>
    <t>Ngô T Bích Liễu</t>
  </si>
  <si>
    <t>03 Nuyễn Công Trứ</t>
  </si>
  <si>
    <t>Dịch vụ ăn uống khác (HỘ KINH DOANH PHỞ 611 HÀ NỘI)</t>
  </si>
  <si>
    <t>Đào Nguyên Ý</t>
  </si>
  <si>
    <t>86 B Nguyễn Thái Học</t>
  </si>
  <si>
    <t>Dịch vụ cầm đồ</t>
  </si>
  <si>
    <t>8A Lý Thường Kiệt</t>
  </si>
  <si>
    <t>Tổ 20 KV 3</t>
  </si>
  <si>
    <t>Phân bón…</t>
  </si>
  <si>
    <t>326+328 Lê Hồng Phong</t>
  </si>
  <si>
    <t>40 Trần Phú</t>
  </si>
  <si>
    <t>Bán bột làm bánh và phụ liệu</t>
  </si>
  <si>
    <t>Mua bán yền sào</t>
  </si>
  <si>
    <t>98/3 Ng Thái Học</t>
  </si>
  <si>
    <t>Trần Thuỳ Duyên</t>
  </si>
  <si>
    <t>Tổ 46, KV 7</t>
  </si>
  <si>
    <t>Đỗ T Ngọc Nhung</t>
  </si>
  <si>
    <t>116 Nguyễn Thái Học</t>
  </si>
  <si>
    <t>Bán thực phẩm chức năng</t>
  </si>
  <si>
    <t>Vận tải hành khách đường bộ trong nội thành, ngoại thành (trừ vận tải bằng xe buýt) (HỘ KINH DOANH DƯƠNG ĐỨC HÙNG)</t>
  </si>
  <si>
    <t>Vận Tải hành khách
77E-000.56</t>
  </si>
  <si>
    <t>749/7 Trần Hưng Đạo</t>
  </si>
  <si>
    <t>Vận Tải hành khách
77E-002.64</t>
  </si>
  <si>
    <t>Tổ 28 Khu vực 4</t>
  </si>
  <si>
    <t>261  Lê Hồng Phong</t>
  </si>
  <si>
    <t>106 Trần Phú</t>
  </si>
  <si>
    <t>Bán  xe máy cũ</t>
  </si>
  <si>
    <t xml:space="preserve">31 Lý Thường Kiệt  </t>
  </si>
  <si>
    <t>10 Nuyễn Công Trứ</t>
  </si>
  <si>
    <t>Bán khí đốt, bếp ga</t>
  </si>
  <si>
    <t>Tổ 42 - Khu Vực 6</t>
  </si>
  <si>
    <t>Tổ 52 - Khu Vực 7</t>
  </si>
  <si>
    <t>Đoàn văn Mười</t>
  </si>
  <si>
    <t>Bán cây cá cảnh</t>
  </si>
  <si>
    <t>50/28  Nguyễn Thái Học</t>
  </si>
  <si>
    <t>07 Nuyễn Công Trứ</t>
  </si>
  <si>
    <t>MB hàng hải sản</t>
  </si>
  <si>
    <t>435 Trần Hung Đạo</t>
  </si>
  <si>
    <t>Sản xuất chả ram</t>
  </si>
  <si>
    <t xml:space="preserve">Vận Tải hành khách
77A-045.72 </t>
  </si>
  <si>
    <t>Tổ 47 Kv 7</t>
  </si>
  <si>
    <t>04 Nuyễn Công Trứ</t>
  </si>
  <si>
    <t>Bán bia, ruợu</t>
  </si>
  <si>
    <t>287/23 Lê Hồng Phong</t>
  </si>
  <si>
    <t>BÁN PHẾ LiỆU</t>
  </si>
  <si>
    <t>Phan Thị Thư Sang</t>
  </si>
  <si>
    <t>17 Ng Công Trứ</t>
  </si>
  <si>
    <t>120A Nguyễn Thái Học</t>
  </si>
  <si>
    <t>Bán đồ gỗ</t>
  </si>
  <si>
    <t>DV chăm sóc da
bán mỹ phẩm</t>
  </si>
  <si>
    <t>709 Trần Hưng Đạo</t>
  </si>
  <si>
    <t>Nguyễn Thị Huyền My</t>
  </si>
  <si>
    <t>DV chăm sóc da</t>
  </si>
  <si>
    <t>Nguyễn Văn Bổng</t>
  </si>
  <si>
    <t>Bán cây cá cảnh</t>
  </si>
  <si>
    <t>Ng T Hoàng Phương Thảo</t>
  </si>
  <si>
    <t>21 Nuyễn Công Trứ</t>
  </si>
  <si>
    <t>741 Trần Hưng Đạo</t>
  </si>
  <si>
    <t>Nguyễn thị Xuân Lộc</t>
  </si>
  <si>
    <t>Bán Sim số đẹp</t>
  </si>
  <si>
    <t>94 A Nguyễn Thái Học</t>
  </si>
  <si>
    <t>Bán lẻ thiết bị, dụng cụ thể dục, thể thao trong các cửa hàng chuyên doanh</t>
  </si>
  <si>
    <t>Mua bán đồ thủy tinh, gốm sứ gia dụng</t>
  </si>
  <si>
    <t>50/22c Nguyễn Thái Học</t>
  </si>
  <si>
    <t>Vận tải hành khách đường bộ trong nội thành, ngoại thành (trừ vận tải bằng xe buýt); Cho thuê xe có động cơ(HỘ KINH DOANH VÕ HỮU TIẾN)</t>
  </si>
  <si>
    <t>mua bán quần áo (THẢO GẤU BÔNG)</t>
  </si>
  <si>
    <t>100 Nguyễn thái Học</t>
  </si>
  <si>
    <t>Bán buôn máy móc, thiết bị và phụ tùng máy khác (HỘ KINH DOANH NGUYỄN THỊ PHƯƠNG THẢO)</t>
  </si>
  <si>
    <t xml:space="preserve">Nguyễn Lưu Mộng Hằng </t>
  </si>
  <si>
    <t xml:space="preserve">  Giải Khát,VPP ...,trò chơi</t>
  </si>
  <si>
    <t>Hồ Sỹ Định</t>
  </si>
  <si>
    <t>54B Nguyễn Thái Học</t>
  </si>
  <si>
    <t>Đào Thị Thùy Dương</t>
  </si>
  <si>
    <t>Tổ 50 - Kv 7</t>
  </si>
  <si>
    <t>Tổ 20 - Khu vực 3</t>
  </si>
  <si>
    <t>11 Lý Thường Kiệt</t>
  </si>
  <si>
    <t>Bán NVL trà sữa</t>
  </si>
  <si>
    <t>Bán buôn rau, quả</t>
  </si>
  <si>
    <t>Tổ 52, KV 7</t>
  </si>
  <si>
    <t>Bán sữa chua lên men</t>
  </si>
  <si>
    <t>01/26/01 H Hoa Thám</t>
  </si>
  <si>
    <t>Vận Tải hành khách
77A-139,85</t>
  </si>
  <si>
    <t>Vận Tải hành khách</t>
  </si>
  <si>
    <t>mua bán thiệp cưới, thiệp mời, phụ kiện trang trí (HỘ KINH DOANH THIỆP MỜI CƯỚI)</t>
  </si>
  <si>
    <t>tổ 42 khu vực 6</t>
  </si>
  <si>
    <t>Hoàng Thị Thanh Thúy</t>
  </si>
  <si>
    <t>63 BTXuân</t>
  </si>
  <si>
    <t>Bi da</t>
  </si>
  <si>
    <t>Phan Tấn Hoà</t>
  </si>
  <si>
    <t>745A Trần Hưng Đạo</t>
  </si>
  <si>
    <t>Bán điện thoại</t>
  </si>
  <si>
    <t>T42 KP 6 (94 NT Thành )</t>
  </si>
  <si>
    <t>38 Trần Phú</t>
  </si>
  <si>
    <t>Tổ 52B - KV 7</t>
  </si>
  <si>
    <t>Vận Tải hành khách
77E-002.98</t>
  </si>
  <si>
    <t>Bán lẻ thảm, đệm, chăn, màn, rèm, vật liệu phủ tường và sàn trong các cửa hàng chuyên doanh (HỘ KINH DOANH QUY NHƠN BEDDING)</t>
  </si>
  <si>
    <t xml:space="preserve">                      </t>
  </si>
  <si>
    <t>Bán lẻ hàng may mặc, giày dép, hàng da và giả da trong các cửa hàng chuyên doanh</t>
  </si>
  <si>
    <t>12 Nguyễn Thái Học</t>
  </si>
  <si>
    <t>Sản xuất mộc</t>
  </si>
  <si>
    <t>02 Nguyễn Tất Thành</t>
  </si>
  <si>
    <t>Bán xe đạp điện</t>
  </si>
  <si>
    <t>mua bán hàng hải sản</t>
  </si>
  <si>
    <t>Bán buôn tổng hợp (HỘ KINH DOANH TRUNG HỒNG)</t>
  </si>
  <si>
    <t>SX nem, chả</t>
  </si>
  <si>
    <t>Bán buôn đồ dùng khác cho gia đình (HỘ KINH DOANH LÊ THỊ HỒNG NHI)</t>
  </si>
  <si>
    <t>535 Trần Hưng Đạo</t>
  </si>
  <si>
    <t>315 Lê Hồng Phong</t>
  </si>
  <si>
    <t>DV cho thuê đồ cưới</t>
  </si>
  <si>
    <t>Bán buôn thiết bị và linh kiện điện tử, viễn thông (HỘ KINH DOANH TRẦN THỊ TRÀ MY)</t>
  </si>
  <si>
    <t>Bán bạc</t>
  </si>
  <si>
    <t>Sửa xe đạp</t>
  </si>
  <si>
    <t>Bán màn, rèm, nệm …</t>
  </si>
  <si>
    <t>76 Nguyễn Thái Học</t>
  </si>
  <si>
    <t>Hoạt động dịch vụ phục vụ hôn lễ</t>
  </si>
  <si>
    <t>66A Trần Phú</t>
  </si>
  <si>
    <t>98 Nguyễn tất Thành</t>
  </si>
  <si>
    <t>Phạm duy Thọ</t>
  </si>
  <si>
    <t>Bán lẻ đồ điện gd, giường, tủ, bàn, ghế &amp; đồ nội thất t.tự, đèn &amp; bộ đèn điện, đồ dùng gđ khác CĐPVĐ trong các c.hàng c.doanh (HỘ KINH DOANH THIẾT BỊ BẾP CHÂU ÂU)</t>
  </si>
  <si>
    <t>335 Lê Hồng Phong</t>
  </si>
  <si>
    <t>16 A Nguyễn Thái Học</t>
  </si>
  <si>
    <t>Bán bếp</t>
  </si>
  <si>
    <t>Bán buôn nông, lâm sản nguyên liệu (trừ gỗ, tre, nứa) và động vật sống</t>
  </si>
  <si>
    <t xml:space="preserve">Nguyễn Đức Nho </t>
  </si>
  <si>
    <t>Bán buôn thiết bị và linh kiện điện tử, viễn thông; Sửa chữa thiết bị liên lạc (HỘ KINH DOANH NGUYỄN ĐỨC NHO)</t>
  </si>
  <si>
    <t>99  Phó Đức Chính</t>
  </si>
  <si>
    <t>Trương Thị Thanh Thuý</t>
  </si>
  <si>
    <t>Tổ 42 KV 6</t>
  </si>
  <si>
    <t>20/2 Phạm Ngũ Lão</t>
  </si>
  <si>
    <t>Vận Tải hành khách
77E-002,25</t>
  </si>
  <si>
    <t>50/2A Ng Thái Học</t>
  </si>
  <si>
    <t>Bán buôn thiết bị và linh kiện điện tử, viễn thông</t>
  </si>
  <si>
    <t xml:space="preserve">Nguyễn Bảo Ngọc </t>
  </si>
  <si>
    <t>635 Trần Hưng Đạo</t>
  </si>
  <si>
    <t>MB sửa chữa máy tính, …</t>
  </si>
  <si>
    <t>Trần Thẩm Mỹ</t>
  </si>
  <si>
    <t>33  Bùi Thị Xuân</t>
  </si>
  <si>
    <t>Bán Vải</t>
  </si>
  <si>
    <t>Tổ 42 - KV 6</t>
  </si>
  <si>
    <t>Vận Tải hành khách
77A-236,88</t>
  </si>
  <si>
    <t>Vận Tải hành khách
77A-153,92</t>
  </si>
  <si>
    <t>Thu mua hải sản</t>
  </si>
  <si>
    <t>Tổ 23, KV 4</t>
  </si>
  <si>
    <t>Vận Tải hành khách
77A-200.96</t>
  </si>
  <si>
    <t>Sản xuất các loại bánh từ bột</t>
  </si>
  <si>
    <t>Hoạt động thú y</t>
  </si>
  <si>
    <t xml:space="preserve">Nguyễn Huy Hoàng </t>
  </si>
  <si>
    <t>Bán buôn thiết bị và linh kiện điện tử, viễn thông (HỘ KINH DOANH HOÀNG TÁO)</t>
  </si>
  <si>
    <t>56 Nguyễn Thái Học</t>
  </si>
  <si>
    <t>đại lý kí gửi, bán sỉ và lẻ dụng cụ, máy móc thiết bị y tế thông thường, hóa chất xét nghiệm;háo chất được phép lưu hành;. Dịch vụ s/c dụng cụ, máy móc và thiết bị y tế thông thường. bán sỉ và lẻ thực</t>
  </si>
  <si>
    <t>Nguyễn Tuấn Đạt</t>
  </si>
  <si>
    <t>98 NTH</t>
  </si>
  <si>
    <t>Ng Tất Thành nối dài</t>
  </si>
  <si>
    <t>Sản xuất bánh mì</t>
  </si>
  <si>
    <t>Dịch vụ phục vụ đồ uống (HỘ KINH DOANH QUÁN CAFE PHỐ ĐÊM)</t>
  </si>
  <si>
    <t>T56 Kv 8</t>
  </si>
  <si>
    <t>Bán buôn vật liệu, thiết bị lắp đặt khác trong xây dựng (HỘ KINH DOANH NGUYỄN THỊ THU DIỄM)</t>
  </si>
  <si>
    <t>Mai Thị Xuân Thuỷ</t>
  </si>
  <si>
    <t>MB điện thoại, máy tính xách tay</t>
  </si>
  <si>
    <t>Bán lẻ thuốc, dụng cụ y tế, mỹ phẩm và vật phẩm vệ sinh trong các cửa hàng chuyên doanh (HỘ KINH DOANH NHI NHI COSMETICS)</t>
  </si>
  <si>
    <t>199 Lê Hồng Phong</t>
  </si>
  <si>
    <t>146  Nguyễn Thái Học</t>
  </si>
  <si>
    <t>Bán lẻ hàng may mặc, giày dép, hàng da và giả da trong các cửa hàng chuyên doanh (HỘ KINH DOANH LA RORCE)</t>
  </si>
  <si>
    <t>T48 Kv 7</t>
  </si>
  <si>
    <t>Vận tải hành khách đường bộ trong nội thành, ngoại thành (trừ vận tải bằng xe buýt)</t>
  </si>
  <si>
    <t>Tổ 39, KV 6</t>
  </si>
  <si>
    <t>MB hàng nông thổ sản</t>
  </si>
  <si>
    <t>Dịch vụ ăn uống khác (HỘ KINH DOANH NEM CHỢ HUYỆN MỘC LAN)</t>
  </si>
  <si>
    <t>63 Lý Thường Kiệt</t>
  </si>
  <si>
    <t>Mua bán đồ sắt, phụ tùng thay thế, gia công cơ khí sản xuấ các loại</t>
  </si>
  <si>
    <t>Bán túi xách,quần áo</t>
  </si>
  <si>
    <t xml:space="preserve">Giáo dục khác chưa được phân vào đâu </t>
  </si>
  <si>
    <t>MB thức ăn chó mèo…</t>
  </si>
  <si>
    <t>Bán buôn thực phẩm; Bán lẻ thực phẩm trong các cửa hàng chuyên doanh (HỘ KINH DOANH SHUMAFOOD)</t>
  </si>
  <si>
    <t>Dịch vụ phục vụ đồ uống (HỘ KINH DOANH CÀ PHÊ BỜ HỒ 2)</t>
  </si>
  <si>
    <t>Bàn khung tranh ảnh</t>
  </si>
  <si>
    <t>158 Ng Thái Học</t>
  </si>
  <si>
    <t>Bán lẻ thuốc, dụng cụ y tế, mỹ phẩm và vật phẩm vệ sinh trong các cửa hàng chuyên doanh (HỘ KINH DOANH NHÀ THUỐC PHƯƠNG ĐẠT)</t>
  </si>
  <si>
    <t>Tổ 33, KV 5</t>
  </si>
  <si>
    <t>Vận Tải hành khách
77A-116,55</t>
  </si>
  <si>
    <t xml:space="preserve">Tổ 46 -Khu Vực 7 </t>
  </si>
  <si>
    <t>Tổ 56, KV 8</t>
  </si>
  <si>
    <t>Mua bán đồ chơi trẻ em</t>
  </si>
  <si>
    <t>26 Ng Tất Thành</t>
  </si>
  <si>
    <t>Bán buôn vải, hàng may mặc, giày dép</t>
  </si>
  <si>
    <t>MB sửa chữa điện thoại</t>
  </si>
  <si>
    <t xml:space="preserve">Võ Tuấn Minh </t>
  </si>
  <si>
    <t>mua bán điện thoại và linh kiện điện thoại. Dịch vụ vận tải hành khách và cho thuê xe (HỘ KINH DOANH MINH TÁO)</t>
  </si>
  <si>
    <t>469  Hoàng Văn Thụ</t>
  </si>
  <si>
    <t>Bán lẻ thực phẩm trong các cửa hàng chuyên doanh</t>
  </si>
  <si>
    <t>Bán buôn thiết bị và linh kiện điện tử, viễn thông (HỘ KINH DOANH O3 STORE)</t>
  </si>
  <si>
    <t>Giặt là, làm sạch các sản phẩm dệt và lông thú</t>
  </si>
  <si>
    <t>98 Nguyễn Thái Học</t>
  </si>
  <si>
    <t>DANH SÁCH DỰ KIẾN CÁ NHÂN KINH DOANH VÀ MỨC THUẾ PHẢI NỘP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</si>
</sst>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6" formatCode="_(* #,##0_);_(* \(#,##0\);_(* &quot;-&quot;??_);_(@_)"/>
    <numFmt numFmtId="167" formatCode="0_);\(0\)"/>
  </numFmts>
  <fonts count="37" x14ac:knownFonts="1">
    <font>
      <sz val="11"/>
      <color indexed="8"/>
      <name val="Calibri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3"/>
      <name val="Arial"/>
      <family val="2"/>
    </font>
    <font>
      <b/>
      <sz val="1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  <font>
      <sz val="11"/>
      <name val="Calibri"/>
      <family val="2"/>
      <charset val="204"/>
      <scheme val="minor"/>
    </font>
    <font>
      <b/>
      <u/>
      <sz val="13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164" fontId="2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22" fillId="33" borderId="10" xfId="0" applyNumberFormat="1" applyFont="1" applyFill="1" applyBorder="1" applyAlignment="1">
      <alignment vertical="center" wrapText="1"/>
    </xf>
    <xf numFmtId="0" fontId="22" fillId="33" borderId="14" xfId="0" applyNumberFormat="1" applyFont="1" applyFill="1" applyBorder="1" applyAlignment="1">
      <alignment vertical="center" wrapText="1"/>
    </xf>
    <xf numFmtId="167" fontId="26" fillId="34" borderId="14" xfId="0" applyNumberFormat="1" applyFont="1" applyFill="1" applyBorder="1" applyAlignment="1">
      <alignment horizontal="center" vertical="center"/>
    </xf>
    <xf numFmtId="0" fontId="31" fillId="0" borderId="14" xfId="43" applyFont="1" applyBorder="1" applyAlignment="1">
      <alignment horizontal="center" vertical="center" wrapText="1"/>
    </xf>
    <xf numFmtId="0" fontId="31" fillId="34" borderId="14" xfId="43" applyFont="1" applyFill="1" applyBorder="1" applyAlignment="1">
      <alignment horizontal="center" vertical="center" wrapText="1"/>
    </xf>
    <xf numFmtId="0" fontId="33" fillId="0" borderId="0" xfId="43" applyFont="1" applyAlignment="1">
      <alignment vertical="center"/>
    </xf>
    <xf numFmtId="0" fontId="0" fillId="0" borderId="0" xfId="0" applyFill="1"/>
    <xf numFmtId="166" fontId="0" fillId="0" borderId="0" xfId="1" applyNumberFormat="1" applyFont="1" applyFill="1"/>
    <xf numFmtId="0" fontId="28" fillId="0" borderId="0" xfId="0" applyFont="1" applyFill="1" applyAlignment="1"/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30" fillId="0" borderId="18" xfId="0" applyFont="1" applyFill="1" applyBorder="1" applyAlignment="1"/>
    <xf numFmtId="0" fontId="30" fillId="0" borderId="0" xfId="0" applyFont="1" applyFill="1" applyBorder="1" applyAlignment="1"/>
    <xf numFmtId="166" fontId="28" fillId="0" borderId="14" xfId="1" applyNumberFormat="1" applyFont="1" applyFill="1" applyBorder="1" applyAlignment="1">
      <alignment horizontal="center" vertical="center" wrapText="1"/>
    </xf>
    <xf numFmtId="166" fontId="26" fillId="0" borderId="14" xfId="1" applyNumberFormat="1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166" fontId="31" fillId="0" borderId="14" xfId="1" applyNumberFormat="1" applyFont="1" applyFill="1" applyBorder="1" applyAlignment="1">
      <alignment horizontal="center" vertical="center" wrapText="1"/>
    </xf>
    <xf numFmtId="167" fontId="28" fillId="0" borderId="14" xfId="0" applyNumberFormat="1" applyFont="1" applyFill="1" applyBorder="1" applyAlignment="1">
      <alignment horizontal="center" vertical="center"/>
    </xf>
    <xf numFmtId="167" fontId="26" fillId="0" borderId="14" xfId="0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vertical="center" wrapText="1"/>
    </xf>
    <xf numFmtId="0" fontId="26" fillId="0" borderId="14" xfId="0" quotePrefix="1" applyNumberFormat="1" applyFont="1" applyFill="1" applyBorder="1" applyAlignment="1">
      <alignment vertical="top" wrapText="1"/>
    </xf>
    <xf numFmtId="166" fontId="26" fillId="0" borderId="14" xfId="1" quotePrefix="1" applyNumberFormat="1" applyFont="1" applyFill="1" applyBorder="1" applyAlignment="1">
      <alignment vertical="top" wrapText="1"/>
    </xf>
    <xf numFmtId="49" fontId="26" fillId="0" borderId="14" xfId="0" quotePrefix="1" applyNumberFormat="1" applyFont="1" applyFill="1" applyBorder="1" applyAlignment="1">
      <alignment horizontal="center" vertical="top" wrapText="1"/>
    </xf>
    <xf numFmtId="37" fontId="26" fillId="0" borderId="14" xfId="0" quotePrefix="1" applyNumberFormat="1" applyFont="1" applyFill="1" applyBorder="1" applyAlignment="1">
      <alignment vertical="top" wrapText="1"/>
    </xf>
    <xf numFmtId="49" fontId="26" fillId="0" borderId="14" xfId="0" quotePrefix="1" applyNumberFormat="1" applyFont="1" applyFill="1" applyBorder="1" applyAlignment="1">
      <alignment vertical="top" wrapText="1"/>
    </xf>
    <xf numFmtId="0" fontId="23" fillId="0" borderId="14" xfId="0" applyFont="1" applyFill="1" applyBorder="1" applyAlignment="1">
      <alignment horizontal="left" vertical="center"/>
    </xf>
    <xf numFmtId="0" fontId="32" fillId="0" borderId="0" xfId="0" applyFont="1" applyFill="1" applyAlignment="1">
      <alignment vertical="center"/>
    </xf>
    <xf numFmtId="167" fontId="28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0" fontId="28" fillId="0" borderId="0" xfId="0" quotePrefix="1" applyNumberFormat="1" applyFont="1" applyFill="1" applyBorder="1" applyAlignment="1">
      <alignment vertical="top" wrapText="1"/>
    </xf>
    <xf numFmtId="166" fontId="28" fillId="0" borderId="0" xfId="1" quotePrefix="1" applyNumberFormat="1" applyFont="1" applyFill="1" applyBorder="1" applyAlignment="1">
      <alignment vertical="top" wrapText="1"/>
    </xf>
    <xf numFmtId="49" fontId="28" fillId="0" borderId="0" xfId="0" quotePrefix="1" applyNumberFormat="1" applyFont="1" applyFill="1" applyBorder="1" applyAlignment="1">
      <alignment horizontal="center" vertical="top" wrapText="1"/>
    </xf>
    <xf numFmtId="37" fontId="28" fillId="0" borderId="0" xfId="0" quotePrefix="1" applyNumberFormat="1" applyFont="1" applyFill="1" applyBorder="1" applyAlignment="1">
      <alignment vertical="top" wrapText="1"/>
    </xf>
    <xf numFmtId="49" fontId="28" fillId="0" borderId="0" xfId="0" quotePrefix="1" applyNumberFormat="1" applyFont="1" applyFill="1" applyBorder="1" applyAlignment="1">
      <alignment vertical="top" wrapText="1"/>
    </xf>
    <xf numFmtId="0" fontId="32" fillId="0" borderId="0" xfId="0" applyFont="1" applyFill="1" applyBorder="1" applyAlignment="1">
      <alignment horizontal="left" vertical="center"/>
    </xf>
    <xf numFmtId="166" fontId="24" fillId="0" borderId="0" xfId="1" applyNumberFormat="1" applyFont="1" applyFill="1"/>
    <xf numFmtId="0" fontId="24" fillId="0" borderId="0" xfId="43" applyFont="1" applyFill="1"/>
    <xf numFmtId="166" fontId="20" fillId="0" borderId="0" xfId="1" applyNumberFormat="1" applyFill="1"/>
    <xf numFmtId="0" fontId="20" fillId="0" borderId="0" xfId="43" applyFill="1"/>
    <xf numFmtId="0" fontId="34" fillId="0" borderId="0" xfId="0" applyFont="1" applyFill="1" applyAlignment="1">
      <alignment vertical="center" wrapText="1"/>
    </xf>
    <xf numFmtId="166" fontId="34" fillId="0" borderId="0" xfId="1" applyNumberFormat="1" applyFont="1" applyFill="1" applyAlignment="1">
      <alignment vertical="center" wrapText="1"/>
    </xf>
    <xf numFmtId="166" fontId="31" fillId="34" borderId="14" xfId="1" applyNumberFormat="1" applyFont="1" applyFill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vertical="center" wrapText="1"/>
    </xf>
    <xf numFmtId="0" fontId="27" fillId="0" borderId="12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14" xfId="43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43" applyFont="1" applyFill="1" applyAlignment="1">
      <alignment horizontal="center" vertical="center"/>
    </xf>
    <xf numFmtId="0" fontId="34" fillId="0" borderId="0" xfId="43" applyFont="1" applyFill="1" applyAlignment="1">
      <alignment horizontal="center"/>
    </xf>
    <xf numFmtId="0" fontId="34" fillId="0" borderId="0" xfId="43" applyFont="1" applyFill="1" applyAlignment="1">
      <alignment horizontal="center" vertical="center"/>
    </xf>
    <xf numFmtId="166" fontId="28" fillId="0" borderId="14" xfId="1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 wrapText="1"/>
    </xf>
    <xf numFmtId="0" fontId="28" fillId="0" borderId="0" xfId="43" applyFont="1" applyFill="1" applyAlignment="1">
      <alignment horizontal="center"/>
    </xf>
    <xf numFmtId="166" fontId="34" fillId="0" borderId="0" xfId="1" quotePrefix="1" applyNumberFormat="1" applyFont="1" applyFill="1" applyBorder="1" applyAlignment="1">
      <alignment horizontal="center" vertical="top" wrapText="1"/>
    </xf>
    <xf numFmtId="0" fontId="28" fillId="0" borderId="11" xfId="43" applyFont="1" applyBorder="1" applyAlignment="1">
      <alignment horizontal="center" vertical="center" wrapText="1"/>
    </xf>
    <xf numFmtId="0" fontId="28" fillId="0" borderId="16" xfId="43" applyFont="1" applyBorder="1" applyAlignment="1">
      <alignment horizontal="center" vertical="center" wrapText="1"/>
    </xf>
    <xf numFmtId="0" fontId="28" fillId="0" borderId="17" xfId="43" applyFont="1" applyBorder="1" applyAlignment="1">
      <alignment horizontal="center" vertical="center" wrapText="1"/>
    </xf>
    <xf numFmtId="0" fontId="28" fillId="0" borderId="14" xfId="43" applyFont="1" applyBorder="1" applyAlignment="1">
      <alignment horizontal="center" vertical="center"/>
    </xf>
    <xf numFmtId="0" fontId="28" fillId="0" borderId="14" xfId="43" applyFont="1" applyBorder="1" applyAlignment="1">
      <alignment horizontal="center" vertical="center" wrapText="1"/>
    </xf>
    <xf numFmtId="0" fontId="28" fillId="0" borderId="0" xfId="43" applyFont="1" applyAlignment="1">
      <alignment horizontal="center" vertical="center"/>
    </xf>
    <xf numFmtId="0" fontId="34" fillId="0" borderId="0" xfId="43" applyFont="1" applyAlignment="1">
      <alignment horizontal="center" vertical="center"/>
    </xf>
    <xf numFmtId="166" fontId="28" fillId="0" borderId="11" xfId="1" applyNumberFormat="1" applyFont="1" applyBorder="1" applyAlignment="1">
      <alignment horizontal="center" vertical="center" wrapText="1"/>
    </xf>
    <xf numFmtId="166" fontId="28" fillId="0" borderId="17" xfId="1" applyNumberFormat="1" applyFont="1" applyBorder="1" applyAlignment="1">
      <alignment horizontal="center" vertical="center" wrapText="1"/>
    </xf>
    <xf numFmtId="0" fontId="28" fillId="0" borderId="11" xfId="0" applyFont="1" applyBorder="1" applyAlignment="1" applyProtection="1">
      <alignment horizontal="center" vertical="center" wrapText="1"/>
    </xf>
    <xf numFmtId="0" fontId="28" fillId="0" borderId="17" xfId="0" applyFont="1" applyBorder="1" applyAlignment="1" applyProtection="1">
      <alignment horizontal="center" vertical="center" wrapText="1"/>
    </xf>
    <xf numFmtId="0" fontId="33" fillId="0" borderId="15" xfId="43" applyFont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66" fontId="35" fillId="0" borderId="0" xfId="1" applyNumberFormat="1" applyFont="1" applyAlignment="1">
      <alignment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43" applyFont="1" applyAlignment="1">
      <alignment horizontal="center" vertical="center" wrapText="1"/>
    </xf>
    <xf numFmtId="0" fontId="27" fillId="0" borderId="0" xfId="43" applyFont="1" applyAlignment="1">
      <alignment horizontal="center" vertical="center"/>
    </xf>
    <xf numFmtId="0" fontId="33" fillId="0" borderId="0" xfId="43" applyFont="1" applyAlignment="1">
      <alignment horizontal="right" vertical="center"/>
    </xf>
    <xf numFmtId="0" fontId="24" fillId="0" borderId="0" xfId="43" applyFont="1" applyAlignment="1">
      <alignment vertical="center"/>
    </xf>
    <xf numFmtId="166" fontId="24" fillId="0" borderId="0" xfId="1" applyNumberFormat="1" applyFont="1" applyAlignment="1">
      <alignment vertical="center"/>
    </xf>
    <xf numFmtId="0" fontId="30" fillId="0" borderId="18" xfId="0" applyFont="1" applyBorder="1" applyAlignment="1">
      <alignment horizontal="right" vertical="center"/>
    </xf>
    <xf numFmtId="0" fontId="26" fillId="34" borderId="14" xfId="0" quotePrefix="1" applyNumberFormat="1" applyFont="1" applyFill="1" applyBorder="1" applyAlignment="1">
      <alignment vertical="center" wrapText="1"/>
    </xf>
    <xf numFmtId="166" fontId="26" fillId="34" borderId="14" xfId="1" quotePrefix="1" applyNumberFormat="1" applyFont="1" applyFill="1" applyBorder="1" applyAlignment="1">
      <alignment vertical="center" wrapText="1"/>
    </xf>
    <xf numFmtId="14" fontId="26" fillId="34" borderId="14" xfId="0" quotePrefix="1" applyNumberFormat="1" applyFont="1" applyFill="1" applyBorder="1" applyAlignment="1">
      <alignment vertical="center" wrapText="1"/>
    </xf>
    <xf numFmtId="49" fontId="26" fillId="0" borderId="14" xfId="0" quotePrefix="1" applyNumberFormat="1" applyFont="1" applyFill="1" applyBorder="1" applyAlignment="1">
      <alignment vertical="center" wrapText="1"/>
    </xf>
    <xf numFmtId="49" fontId="26" fillId="34" borderId="14" xfId="0" quotePrefix="1" applyNumberFormat="1" applyFont="1" applyFill="1" applyBorder="1" applyAlignment="1">
      <alignment horizontal="left" vertical="center"/>
    </xf>
    <xf numFmtId="49" fontId="26" fillId="34" borderId="14" xfId="0" quotePrefix="1" applyNumberFormat="1" applyFont="1" applyFill="1" applyBorder="1" applyAlignment="1">
      <alignment vertical="center" wrapText="1"/>
    </xf>
    <xf numFmtId="0" fontId="23" fillId="0" borderId="14" xfId="43" applyFont="1" applyBorder="1" applyAlignment="1">
      <alignment horizontal="left" vertical="center"/>
    </xf>
    <xf numFmtId="166" fontId="28" fillId="34" borderId="14" xfId="1" quotePrefix="1" applyNumberFormat="1" applyFont="1" applyFill="1" applyBorder="1" applyAlignment="1">
      <alignment vertical="center" wrapText="1"/>
    </xf>
    <xf numFmtId="49" fontId="28" fillId="34" borderId="14" xfId="0" quotePrefix="1" applyNumberFormat="1" applyFont="1" applyFill="1" applyBorder="1" applyAlignment="1">
      <alignment horizontal="center" vertical="center" wrapText="1"/>
    </xf>
    <xf numFmtId="0" fontId="25" fillId="0" borderId="14" xfId="0" applyNumberFormat="1" applyFont="1" applyFill="1" applyBorder="1" applyAlignment="1">
      <alignment vertical="center" wrapText="1"/>
    </xf>
    <xf numFmtId="0" fontId="28" fillId="0" borderId="14" xfId="0" quotePrefix="1" applyNumberFormat="1" applyFont="1" applyFill="1" applyBorder="1" applyAlignment="1">
      <alignment vertical="top" wrapText="1"/>
    </xf>
    <xf numFmtId="166" fontId="28" fillId="0" borderId="14" xfId="1" quotePrefix="1" applyNumberFormat="1" applyFont="1" applyFill="1" applyBorder="1" applyAlignment="1">
      <alignment vertical="top" wrapText="1"/>
    </xf>
    <xf numFmtId="49" fontId="28" fillId="0" borderId="14" xfId="0" quotePrefix="1" applyNumberFormat="1" applyFont="1" applyFill="1" applyBorder="1" applyAlignment="1">
      <alignment horizontal="center" vertical="top" wrapText="1"/>
    </xf>
    <xf numFmtId="49" fontId="28" fillId="0" borderId="14" xfId="0" quotePrefix="1" applyNumberFormat="1" applyFont="1" applyFill="1" applyBorder="1" applyAlignment="1">
      <alignment vertical="top" wrapText="1"/>
    </xf>
    <xf numFmtId="0" fontId="32" fillId="0" borderId="14" xfId="0" applyFont="1" applyFill="1" applyBorder="1" applyAlignment="1">
      <alignment horizontal="left" vertical="center"/>
    </xf>
  </cellXfs>
  <cellStyles count="49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2" xfId="43" xr:uid="{00000000-0005-0000-0000-000026000000}"/>
    <cellStyle name="Normal 2 3" xfId="48" xr:uid="{00000000-0005-0000-0000-000027000000}"/>
    <cellStyle name="Normal 3" xfId="44" xr:uid="{00000000-0005-0000-0000-000028000000}"/>
    <cellStyle name="Normal 4" xfId="45" xr:uid="{00000000-0005-0000-0000-000029000000}"/>
    <cellStyle name="Normal 5" xfId="46" xr:uid="{00000000-0005-0000-0000-00002A000000}"/>
    <cellStyle name="Normal 7" xfId="47" xr:uid="{00000000-0005-0000-0000-00002B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2"/>
  <sheetViews>
    <sheetView tabSelected="1" workbookViewId="0">
      <selection activeCell="B13" sqref="B13"/>
    </sheetView>
  </sheetViews>
  <sheetFormatPr defaultColWidth="14.85546875" defaultRowHeight="15" x14ac:dyDescent="0.25"/>
  <cols>
    <col min="1" max="1" width="12.7109375" style="7" customWidth="1"/>
    <col min="2" max="2" width="18.28515625" style="7" customWidth="1"/>
    <col min="3" max="3" width="21.85546875" style="7" customWidth="1"/>
    <col min="4" max="4" width="26.140625" style="7" customWidth="1"/>
    <col min="5" max="5" width="15.5703125" style="7" customWidth="1"/>
    <col min="6" max="6" width="18.28515625" style="8" customWidth="1"/>
    <col min="7" max="7" width="16.42578125" style="7" customWidth="1"/>
    <col min="8" max="8" width="18.28515625" style="8" customWidth="1"/>
    <col min="9" max="9" width="21.42578125" style="8" customWidth="1"/>
    <col min="10" max="10" width="18.28515625" style="8" customWidth="1"/>
    <col min="11" max="11" width="18.28515625" style="7" customWidth="1"/>
    <col min="12" max="12" width="10.42578125" style="7" customWidth="1"/>
    <col min="13" max="13" width="47.5703125" style="7" customWidth="1"/>
    <col min="14" max="16384" width="14.85546875" style="7"/>
  </cols>
  <sheetData>
    <row r="1" spans="1:13" ht="18.75" x14ac:dyDescent="0.25">
      <c r="A1" s="52" t="s">
        <v>3</v>
      </c>
      <c r="B1" s="52"/>
      <c r="C1" s="52"/>
      <c r="L1" s="45" t="s">
        <v>1037</v>
      </c>
      <c r="M1" s="46"/>
    </row>
    <row r="2" spans="1:13" ht="16.5" x14ac:dyDescent="0.25">
      <c r="A2" s="53" t="s">
        <v>1032</v>
      </c>
      <c r="B2" s="53"/>
      <c r="C2" s="53"/>
    </row>
    <row r="3" spans="1:13" ht="16.5" x14ac:dyDescent="0.25">
      <c r="A3" s="54" t="s">
        <v>1072</v>
      </c>
      <c r="B3" s="54"/>
      <c r="C3" s="54"/>
    </row>
    <row r="4" spans="1:13" ht="16.5" x14ac:dyDescent="0.25">
      <c r="A4" s="9"/>
    </row>
    <row r="5" spans="1:13" ht="18.75" x14ac:dyDescent="0.3">
      <c r="A5" s="47" t="s">
        <v>1381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8.75" customHeight="1" x14ac:dyDescent="0.3">
      <c r="A6" s="48" t="s">
        <v>1073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8.75" x14ac:dyDescent="0.3">
      <c r="A7" s="10"/>
      <c r="B7" s="10"/>
      <c r="C7" s="10"/>
      <c r="D7" s="10"/>
      <c r="E7" s="10"/>
      <c r="F7" s="11"/>
      <c r="G7" s="10"/>
      <c r="H7" s="11"/>
      <c r="I7" s="11"/>
      <c r="J7" s="11"/>
      <c r="L7" s="12"/>
      <c r="M7" s="13"/>
    </row>
    <row r="8" spans="1:13" ht="16.5" x14ac:dyDescent="0.25">
      <c r="A8" s="49" t="s">
        <v>0</v>
      </c>
      <c r="B8" s="50" t="s">
        <v>1038</v>
      </c>
      <c r="C8" s="50"/>
      <c r="D8" s="50" t="s">
        <v>1039</v>
      </c>
      <c r="E8" s="50"/>
      <c r="F8" s="50"/>
      <c r="G8" s="50"/>
      <c r="H8" s="50"/>
      <c r="I8" s="50"/>
      <c r="J8" s="50"/>
      <c r="K8" s="50"/>
      <c r="L8" s="51" t="s">
        <v>1040</v>
      </c>
      <c r="M8" s="51" t="s">
        <v>2</v>
      </c>
    </row>
    <row r="9" spans="1:13" ht="16.5" x14ac:dyDescent="0.25">
      <c r="A9" s="49"/>
      <c r="B9" s="49" t="s">
        <v>1</v>
      </c>
      <c r="C9" s="49" t="s">
        <v>1041</v>
      </c>
      <c r="D9" s="49" t="s">
        <v>1042</v>
      </c>
      <c r="E9" s="49" t="s">
        <v>1043</v>
      </c>
      <c r="F9" s="58" t="s">
        <v>1044</v>
      </c>
      <c r="G9" s="59" t="s">
        <v>1045</v>
      </c>
      <c r="H9" s="49" t="s">
        <v>1046</v>
      </c>
      <c r="I9" s="49"/>
      <c r="J9" s="49"/>
      <c r="K9" s="49"/>
      <c r="L9" s="51"/>
      <c r="M9" s="51"/>
    </row>
    <row r="10" spans="1:13" ht="47.25" customHeight="1" x14ac:dyDescent="0.25">
      <c r="A10" s="49"/>
      <c r="B10" s="49"/>
      <c r="C10" s="49"/>
      <c r="D10" s="49"/>
      <c r="E10" s="49"/>
      <c r="F10" s="58"/>
      <c r="G10" s="60"/>
      <c r="H10" s="14" t="s">
        <v>1047</v>
      </c>
      <c r="I10" s="15" t="s">
        <v>1034</v>
      </c>
      <c r="J10" s="15" t="s">
        <v>1035</v>
      </c>
      <c r="K10" s="16" t="s">
        <v>1036</v>
      </c>
      <c r="L10" s="51"/>
      <c r="M10" s="51"/>
    </row>
    <row r="11" spans="1:13" x14ac:dyDescent="0.25">
      <c r="A11" s="17" t="s">
        <v>1048</v>
      </c>
      <c r="B11" s="17" t="s">
        <v>1049</v>
      </c>
      <c r="C11" s="17" t="s">
        <v>1050</v>
      </c>
      <c r="D11" s="17" t="s">
        <v>1051</v>
      </c>
      <c r="E11" s="17" t="s">
        <v>1052</v>
      </c>
      <c r="F11" s="18" t="s">
        <v>1053</v>
      </c>
      <c r="G11" s="17" t="s">
        <v>1054</v>
      </c>
      <c r="H11" s="18" t="s">
        <v>1055</v>
      </c>
      <c r="I11" s="18" t="s">
        <v>1056</v>
      </c>
      <c r="J11" s="18" t="s">
        <v>1057</v>
      </c>
      <c r="K11" s="17" t="s">
        <v>1058</v>
      </c>
      <c r="L11" s="17" t="s">
        <v>1059</v>
      </c>
      <c r="M11" s="17" t="s">
        <v>1060</v>
      </c>
    </row>
    <row r="12" spans="1:13" s="28" customFormat="1" ht="16.5" customHeight="1" x14ac:dyDescent="0.25">
      <c r="A12" s="20">
        <v>1</v>
      </c>
      <c r="B12" s="21" t="s">
        <v>4</v>
      </c>
      <c r="C12" s="22" t="s">
        <v>5</v>
      </c>
      <c r="D12" s="22" t="s">
        <v>1109</v>
      </c>
      <c r="E12" s="22" t="s">
        <v>1110</v>
      </c>
      <c r="F12" s="23">
        <v>25000000</v>
      </c>
      <c r="G12" s="24" t="s">
        <v>1061</v>
      </c>
      <c r="H12" s="23">
        <v>375000</v>
      </c>
      <c r="I12" s="23">
        <v>250000</v>
      </c>
      <c r="J12" s="23">
        <v>125000</v>
      </c>
      <c r="K12" s="25"/>
      <c r="L12" s="26"/>
      <c r="M12" s="27"/>
    </row>
    <row r="13" spans="1:13" s="28" customFormat="1" ht="16.5" customHeight="1" x14ac:dyDescent="0.25">
      <c r="A13" s="20">
        <v>2</v>
      </c>
      <c r="B13" s="21" t="s">
        <v>6</v>
      </c>
      <c r="C13" s="22" t="s">
        <v>7</v>
      </c>
      <c r="D13" s="22" t="s">
        <v>1111</v>
      </c>
      <c r="E13" s="22" t="s">
        <v>1084</v>
      </c>
      <c r="F13" s="23">
        <v>19000000</v>
      </c>
      <c r="G13" s="24" t="s">
        <v>1061</v>
      </c>
      <c r="H13" s="23">
        <v>855000</v>
      </c>
      <c r="I13" s="23">
        <v>570000</v>
      </c>
      <c r="J13" s="23">
        <v>285000</v>
      </c>
      <c r="K13" s="25"/>
      <c r="L13" s="26"/>
      <c r="M13" s="27"/>
    </row>
    <row r="14" spans="1:13" s="28" customFormat="1" ht="16.5" customHeight="1" x14ac:dyDescent="0.25">
      <c r="A14" s="20">
        <v>3</v>
      </c>
      <c r="B14" s="21" t="s">
        <v>8</v>
      </c>
      <c r="C14" s="22" t="s">
        <v>9</v>
      </c>
      <c r="D14" s="22" t="s">
        <v>1112</v>
      </c>
      <c r="E14" s="22" t="s">
        <v>1113</v>
      </c>
      <c r="F14" s="23">
        <v>19000000</v>
      </c>
      <c r="G14" s="24" t="s">
        <v>1061</v>
      </c>
      <c r="H14" s="23">
        <v>285000</v>
      </c>
      <c r="I14" s="23">
        <v>190000</v>
      </c>
      <c r="J14" s="23">
        <v>95000</v>
      </c>
      <c r="K14" s="25"/>
      <c r="L14" s="26"/>
      <c r="M14" s="27"/>
    </row>
    <row r="15" spans="1:13" s="28" customFormat="1" ht="16.5" customHeight="1" x14ac:dyDescent="0.25">
      <c r="A15" s="20">
        <v>4</v>
      </c>
      <c r="B15" s="21" t="s">
        <v>10</v>
      </c>
      <c r="C15" s="22" t="s">
        <v>11</v>
      </c>
      <c r="D15" s="22" t="s">
        <v>12</v>
      </c>
      <c r="E15" s="22" t="s">
        <v>1113</v>
      </c>
      <c r="F15" s="23">
        <v>64000000</v>
      </c>
      <c r="G15" s="24" t="s">
        <v>1061</v>
      </c>
      <c r="H15" s="23">
        <v>960000</v>
      </c>
      <c r="I15" s="23">
        <v>640000</v>
      </c>
      <c r="J15" s="23">
        <v>320000</v>
      </c>
      <c r="K15" s="25"/>
      <c r="L15" s="26"/>
      <c r="M15" s="27"/>
    </row>
    <row r="16" spans="1:13" s="28" customFormat="1" ht="16.5" customHeight="1" x14ac:dyDescent="0.25">
      <c r="A16" s="20">
        <v>5</v>
      </c>
      <c r="B16" s="21" t="s">
        <v>13</v>
      </c>
      <c r="C16" s="22" t="s">
        <v>14</v>
      </c>
      <c r="D16" s="22" t="s">
        <v>15</v>
      </c>
      <c r="E16" s="22" t="s">
        <v>1114</v>
      </c>
      <c r="F16" s="23">
        <v>59000000</v>
      </c>
      <c r="G16" s="24" t="s">
        <v>1061</v>
      </c>
      <c r="H16" s="23">
        <v>885000</v>
      </c>
      <c r="I16" s="23">
        <v>590000</v>
      </c>
      <c r="J16" s="23">
        <v>295000</v>
      </c>
      <c r="K16" s="25"/>
      <c r="L16" s="26"/>
      <c r="M16" s="27"/>
    </row>
    <row r="17" spans="1:13" s="28" customFormat="1" ht="16.5" customHeight="1" x14ac:dyDescent="0.25">
      <c r="A17" s="20">
        <v>6</v>
      </c>
      <c r="B17" s="21" t="s">
        <v>16</v>
      </c>
      <c r="C17" s="22" t="s">
        <v>17</v>
      </c>
      <c r="D17" s="22" t="s">
        <v>18</v>
      </c>
      <c r="E17" s="22" t="s">
        <v>1115</v>
      </c>
      <c r="F17" s="23">
        <v>42100000</v>
      </c>
      <c r="G17" s="24" t="s">
        <v>1061</v>
      </c>
      <c r="H17" s="23">
        <v>631500</v>
      </c>
      <c r="I17" s="23">
        <v>421000</v>
      </c>
      <c r="J17" s="23">
        <v>210500</v>
      </c>
      <c r="K17" s="25"/>
      <c r="L17" s="26"/>
      <c r="M17" s="27"/>
    </row>
    <row r="18" spans="1:13" s="28" customFormat="1" ht="16.5" customHeight="1" x14ac:dyDescent="0.25">
      <c r="A18" s="20">
        <v>7</v>
      </c>
      <c r="B18" s="21" t="s">
        <v>19</v>
      </c>
      <c r="C18" s="22" t="s">
        <v>20</v>
      </c>
      <c r="D18" s="22" t="s">
        <v>21</v>
      </c>
      <c r="E18" s="22" t="s">
        <v>1116</v>
      </c>
      <c r="F18" s="23">
        <v>48000000</v>
      </c>
      <c r="G18" s="24" t="s">
        <v>1061</v>
      </c>
      <c r="H18" s="23">
        <v>720000</v>
      </c>
      <c r="I18" s="23">
        <v>480000</v>
      </c>
      <c r="J18" s="23">
        <v>240000</v>
      </c>
      <c r="K18" s="25"/>
      <c r="L18" s="26"/>
      <c r="M18" s="27"/>
    </row>
    <row r="19" spans="1:13" s="28" customFormat="1" ht="16.5" customHeight="1" x14ac:dyDescent="0.25">
      <c r="A19" s="20">
        <v>8</v>
      </c>
      <c r="B19" s="21" t="s">
        <v>22</v>
      </c>
      <c r="C19" s="22" t="s">
        <v>23</v>
      </c>
      <c r="D19" s="22" t="s">
        <v>1117</v>
      </c>
      <c r="E19" s="22" t="s">
        <v>1118</v>
      </c>
      <c r="F19" s="23">
        <v>30000000</v>
      </c>
      <c r="G19" s="24" t="s">
        <v>1061</v>
      </c>
      <c r="H19" s="23">
        <v>450000</v>
      </c>
      <c r="I19" s="23">
        <v>300000</v>
      </c>
      <c r="J19" s="23">
        <v>150000</v>
      </c>
      <c r="K19" s="25"/>
      <c r="L19" s="26"/>
      <c r="M19" s="27"/>
    </row>
    <row r="20" spans="1:13" s="28" customFormat="1" ht="16.5" customHeight="1" x14ac:dyDescent="0.25">
      <c r="A20" s="20">
        <v>9</v>
      </c>
      <c r="B20" s="21" t="s">
        <v>24</v>
      </c>
      <c r="C20" s="22" t="s">
        <v>25</v>
      </c>
      <c r="D20" s="22" t="s">
        <v>26</v>
      </c>
      <c r="E20" s="22" t="s">
        <v>1113</v>
      </c>
      <c r="F20" s="23">
        <v>65100000</v>
      </c>
      <c r="G20" s="24" t="s">
        <v>1061</v>
      </c>
      <c r="H20" s="23">
        <v>976500</v>
      </c>
      <c r="I20" s="23">
        <v>651000</v>
      </c>
      <c r="J20" s="23">
        <v>325500</v>
      </c>
      <c r="K20" s="25"/>
      <c r="L20" s="26"/>
      <c r="M20" s="27"/>
    </row>
    <row r="21" spans="1:13" s="28" customFormat="1" ht="16.5" customHeight="1" x14ac:dyDescent="0.25">
      <c r="A21" s="20">
        <v>10</v>
      </c>
      <c r="B21" s="21" t="s">
        <v>27</v>
      </c>
      <c r="C21" s="22" t="s">
        <v>28</v>
      </c>
      <c r="D21" s="22" t="s">
        <v>29</v>
      </c>
      <c r="E21" s="22" t="s">
        <v>1119</v>
      </c>
      <c r="F21" s="23">
        <v>69300000</v>
      </c>
      <c r="G21" s="24" t="s">
        <v>1061</v>
      </c>
      <c r="H21" s="23">
        <v>1039500</v>
      </c>
      <c r="I21" s="23">
        <v>693000</v>
      </c>
      <c r="J21" s="23">
        <v>346500</v>
      </c>
      <c r="K21" s="25"/>
      <c r="L21" s="26"/>
      <c r="M21" s="27"/>
    </row>
    <row r="22" spans="1:13" s="28" customFormat="1" ht="16.5" customHeight="1" x14ac:dyDescent="0.25">
      <c r="A22" s="20">
        <v>11</v>
      </c>
      <c r="B22" s="21" t="s">
        <v>30</v>
      </c>
      <c r="C22" s="22" t="s">
        <v>31</v>
      </c>
      <c r="D22" s="22" t="s">
        <v>32</v>
      </c>
      <c r="E22" s="22" t="s">
        <v>1120</v>
      </c>
      <c r="F22" s="23">
        <v>350000000</v>
      </c>
      <c r="G22" s="24" t="s">
        <v>1061</v>
      </c>
      <c r="H22" s="23">
        <v>5250000</v>
      </c>
      <c r="I22" s="23">
        <v>3500000</v>
      </c>
      <c r="J22" s="23">
        <v>1750000</v>
      </c>
      <c r="K22" s="25"/>
      <c r="L22" s="26"/>
      <c r="M22" s="27"/>
    </row>
    <row r="23" spans="1:13" s="28" customFormat="1" ht="16.5" customHeight="1" x14ac:dyDescent="0.25">
      <c r="A23" s="20">
        <v>12</v>
      </c>
      <c r="B23" s="21" t="s">
        <v>33</v>
      </c>
      <c r="C23" s="22" t="s">
        <v>34</v>
      </c>
      <c r="D23" s="22" t="s">
        <v>35</v>
      </c>
      <c r="E23" s="22" t="s">
        <v>1121</v>
      </c>
      <c r="F23" s="23">
        <v>152000000</v>
      </c>
      <c r="G23" s="24" t="s">
        <v>1061</v>
      </c>
      <c r="H23" s="23">
        <v>2280000</v>
      </c>
      <c r="I23" s="23">
        <v>1520000</v>
      </c>
      <c r="J23" s="23">
        <v>760000</v>
      </c>
      <c r="K23" s="25"/>
      <c r="L23" s="26"/>
      <c r="M23" s="27"/>
    </row>
    <row r="24" spans="1:13" s="28" customFormat="1" ht="16.5" customHeight="1" x14ac:dyDescent="0.25">
      <c r="A24" s="20">
        <v>13</v>
      </c>
      <c r="B24" s="21" t="s">
        <v>36</v>
      </c>
      <c r="C24" s="22" t="s">
        <v>37</v>
      </c>
      <c r="D24" s="22" t="s">
        <v>38</v>
      </c>
      <c r="E24" s="22" t="s">
        <v>1122</v>
      </c>
      <c r="F24" s="23">
        <v>28000000</v>
      </c>
      <c r="G24" s="24" t="s">
        <v>1061</v>
      </c>
      <c r="H24" s="23">
        <v>420000</v>
      </c>
      <c r="I24" s="23">
        <v>280000</v>
      </c>
      <c r="J24" s="23">
        <v>140000</v>
      </c>
      <c r="K24" s="25"/>
      <c r="L24" s="26"/>
      <c r="M24" s="27"/>
    </row>
    <row r="25" spans="1:13" s="28" customFormat="1" ht="16.5" customHeight="1" x14ac:dyDescent="0.25">
      <c r="A25" s="20">
        <v>14</v>
      </c>
      <c r="B25" s="21" t="s">
        <v>39</v>
      </c>
      <c r="C25" s="22" t="s">
        <v>841</v>
      </c>
      <c r="D25" s="22" t="s">
        <v>41</v>
      </c>
      <c r="E25" s="22" t="s">
        <v>1123</v>
      </c>
      <c r="F25" s="23">
        <v>146000000</v>
      </c>
      <c r="G25" s="24" t="s">
        <v>1061</v>
      </c>
      <c r="H25" s="23">
        <v>2190000</v>
      </c>
      <c r="I25" s="23">
        <v>1460000</v>
      </c>
      <c r="J25" s="23">
        <v>730000</v>
      </c>
      <c r="K25" s="25"/>
      <c r="L25" s="26"/>
      <c r="M25" s="27"/>
    </row>
    <row r="26" spans="1:13" s="28" customFormat="1" ht="16.5" customHeight="1" x14ac:dyDescent="0.25">
      <c r="A26" s="20">
        <v>15</v>
      </c>
      <c r="B26" s="21" t="s">
        <v>42</v>
      </c>
      <c r="C26" s="22" t="s">
        <v>43</v>
      </c>
      <c r="D26" s="22" t="s">
        <v>1124</v>
      </c>
      <c r="E26" s="22" t="s">
        <v>1125</v>
      </c>
      <c r="F26" s="23">
        <v>35000000</v>
      </c>
      <c r="G26" s="24" t="s">
        <v>1061</v>
      </c>
      <c r="H26" s="23">
        <v>525000</v>
      </c>
      <c r="I26" s="23">
        <v>350000</v>
      </c>
      <c r="J26" s="23">
        <v>175000</v>
      </c>
      <c r="K26" s="25"/>
      <c r="L26" s="26"/>
      <c r="M26" s="27"/>
    </row>
    <row r="27" spans="1:13" s="28" customFormat="1" ht="16.5" customHeight="1" x14ac:dyDescent="0.25">
      <c r="A27" s="20">
        <v>16</v>
      </c>
      <c r="B27" s="21" t="s">
        <v>44</v>
      </c>
      <c r="C27" s="22" t="s">
        <v>45</v>
      </c>
      <c r="D27" s="22" t="s">
        <v>46</v>
      </c>
      <c r="E27" s="22" t="s">
        <v>1126</v>
      </c>
      <c r="F27" s="23">
        <v>13000000</v>
      </c>
      <c r="G27" s="24" t="s">
        <v>1061</v>
      </c>
      <c r="H27" s="23">
        <v>910000</v>
      </c>
      <c r="I27" s="23">
        <v>650000</v>
      </c>
      <c r="J27" s="23">
        <v>260000</v>
      </c>
      <c r="K27" s="25"/>
      <c r="L27" s="26"/>
      <c r="M27" s="27"/>
    </row>
    <row r="28" spans="1:13" s="28" customFormat="1" ht="16.5" customHeight="1" x14ac:dyDescent="0.25">
      <c r="A28" s="20">
        <v>17</v>
      </c>
      <c r="B28" s="21" t="s">
        <v>47</v>
      </c>
      <c r="C28" s="22" t="s">
        <v>48</v>
      </c>
      <c r="D28" s="22" t="s">
        <v>1127</v>
      </c>
      <c r="E28" s="22" t="s">
        <v>1128</v>
      </c>
      <c r="F28" s="23">
        <v>19500000</v>
      </c>
      <c r="G28" s="24" t="s">
        <v>1061</v>
      </c>
      <c r="H28" s="23">
        <v>877500</v>
      </c>
      <c r="I28" s="23">
        <v>585000</v>
      </c>
      <c r="J28" s="23">
        <v>292500</v>
      </c>
      <c r="K28" s="25"/>
      <c r="L28" s="26"/>
      <c r="M28" s="27"/>
    </row>
    <row r="29" spans="1:13" s="28" customFormat="1" ht="16.5" customHeight="1" x14ac:dyDescent="0.25">
      <c r="A29" s="20">
        <v>18</v>
      </c>
      <c r="B29" s="21" t="s">
        <v>49</v>
      </c>
      <c r="C29" s="22" t="s">
        <v>50</v>
      </c>
      <c r="D29" s="22" t="s">
        <v>12</v>
      </c>
      <c r="E29" s="22" t="s">
        <v>1129</v>
      </c>
      <c r="F29" s="23">
        <v>8400000</v>
      </c>
      <c r="G29" s="24" t="s">
        <v>1061</v>
      </c>
      <c r="H29" s="23">
        <v>588000</v>
      </c>
      <c r="I29" s="23">
        <v>420000</v>
      </c>
      <c r="J29" s="23">
        <v>168000</v>
      </c>
      <c r="K29" s="25"/>
      <c r="L29" s="26"/>
      <c r="M29" s="27"/>
    </row>
    <row r="30" spans="1:13" s="28" customFormat="1" ht="16.5" customHeight="1" x14ac:dyDescent="0.25">
      <c r="A30" s="20">
        <v>19</v>
      </c>
      <c r="B30" s="21" t="s">
        <v>51</v>
      </c>
      <c r="C30" s="22" t="s">
        <v>52</v>
      </c>
      <c r="D30" s="22" t="s">
        <v>53</v>
      </c>
      <c r="E30" s="22" t="s">
        <v>1118</v>
      </c>
      <c r="F30" s="23">
        <v>44200000</v>
      </c>
      <c r="G30" s="24" t="s">
        <v>1061</v>
      </c>
      <c r="H30" s="23">
        <v>1994000</v>
      </c>
      <c r="I30" s="23">
        <v>1410000</v>
      </c>
      <c r="J30" s="23">
        <v>584000</v>
      </c>
      <c r="K30" s="25"/>
      <c r="L30" s="26"/>
      <c r="M30" s="27"/>
    </row>
    <row r="31" spans="1:13" s="28" customFormat="1" ht="16.5" customHeight="1" x14ac:dyDescent="0.25">
      <c r="A31" s="20">
        <v>20</v>
      </c>
      <c r="B31" s="21" t="s">
        <v>60</v>
      </c>
      <c r="C31" s="22" t="s">
        <v>61</v>
      </c>
      <c r="D31" s="22" t="s">
        <v>62</v>
      </c>
      <c r="E31" s="22" t="s">
        <v>1084</v>
      </c>
      <c r="F31" s="23">
        <v>82000000</v>
      </c>
      <c r="G31" s="24" t="s">
        <v>1061</v>
      </c>
      <c r="H31" s="23">
        <v>3690000</v>
      </c>
      <c r="I31" s="23">
        <v>2460000</v>
      </c>
      <c r="J31" s="23">
        <v>1230000</v>
      </c>
      <c r="K31" s="25"/>
      <c r="L31" s="26"/>
      <c r="M31" s="27"/>
    </row>
    <row r="32" spans="1:13" s="28" customFormat="1" ht="16.5" customHeight="1" x14ac:dyDescent="0.25">
      <c r="A32" s="20">
        <v>21</v>
      </c>
      <c r="B32" s="21" t="s">
        <v>63</v>
      </c>
      <c r="C32" s="22" t="s">
        <v>64</v>
      </c>
      <c r="D32" s="22" t="s">
        <v>65</v>
      </c>
      <c r="E32" s="22" t="s">
        <v>1113</v>
      </c>
      <c r="F32" s="23">
        <v>55000000</v>
      </c>
      <c r="G32" s="24" t="s">
        <v>1061</v>
      </c>
      <c r="H32" s="23">
        <v>825000</v>
      </c>
      <c r="I32" s="23">
        <v>550000</v>
      </c>
      <c r="J32" s="23">
        <v>275000</v>
      </c>
      <c r="K32" s="25"/>
      <c r="L32" s="26"/>
      <c r="M32" s="27"/>
    </row>
    <row r="33" spans="1:13" s="28" customFormat="1" ht="16.5" customHeight="1" x14ac:dyDescent="0.25">
      <c r="A33" s="20">
        <v>22</v>
      </c>
      <c r="B33" s="21" t="s">
        <v>66</v>
      </c>
      <c r="C33" s="22" t="s">
        <v>67</v>
      </c>
      <c r="D33" s="22" t="s">
        <v>1130</v>
      </c>
      <c r="E33" s="22" t="s">
        <v>1084</v>
      </c>
      <c r="F33" s="23">
        <v>50000000</v>
      </c>
      <c r="G33" s="24" t="s">
        <v>1061</v>
      </c>
      <c r="H33" s="23">
        <v>2250000</v>
      </c>
      <c r="I33" s="23">
        <v>1500000</v>
      </c>
      <c r="J33" s="23">
        <v>750000</v>
      </c>
      <c r="K33" s="25"/>
      <c r="L33" s="26"/>
      <c r="M33" s="27"/>
    </row>
    <row r="34" spans="1:13" s="28" customFormat="1" ht="16.5" customHeight="1" x14ac:dyDescent="0.25">
      <c r="A34" s="20">
        <v>23</v>
      </c>
      <c r="B34" s="21" t="s">
        <v>68</v>
      </c>
      <c r="C34" s="22" t="s">
        <v>69</v>
      </c>
      <c r="D34" s="22" t="s">
        <v>70</v>
      </c>
      <c r="E34" s="22" t="s">
        <v>1131</v>
      </c>
      <c r="F34" s="23">
        <v>380000000</v>
      </c>
      <c r="G34" s="24" t="s">
        <v>1061</v>
      </c>
      <c r="H34" s="23">
        <v>5700000</v>
      </c>
      <c r="I34" s="23">
        <v>3800000</v>
      </c>
      <c r="J34" s="23">
        <v>1900000</v>
      </c>
      <c r="K34" s="25"/>
      <c r="L34" s="26"/>
      <c r="M34" s="27"/>
    </row>
    <row r="35" spans="1:13" s="28" customFormat="1" ht="16.5" customHeight="1" x14ac:dyDescent="0.25">
      <c r="A35" s="20">
        <v>24</v>
      </c>
      <c r="B35" s="21" t="s">
        <v>71</v>
      </c>
      <c r="C35" s="22" t="s">
        <v>72</v>
      </c>
      <c r="D35" s="22" t="s">
        <v>73</v>
      </c>
      <c r="E35" s="22" t="s">
        <v>1119</v>
      </c>
      <c r="F35" s="23">
        <v>165000000</v>
      </c>
      <c r="G35" s="24" t="s">
        <v>1061</v>
      </c>
      <c r="H35" s="23">
        <v>2475000</v>
      </c>
      <c r="I35" s="23">
        <v>1650000</v>
      </c>
      <c r="J35" s="23">
        <v>825000</v>
      </c>
      <c r="K35" s="25"/>
      <c r="L35" s="26"/>
      <c r="M35" s="27"/>
    </row>
    <row r="36" spans="1:13" s="28" customFormat="1" ht="16.5" customHeight="1" x14ac:dyDescent="0.25">
      <c r="A36" s="20">
        <v>25</v>
      </c>
      <c r="B36" s="21" t="s">
        <v>74</v>
      </c>
      <c r="C36" s="22" t="s">
        <v>75</v>
      </c>
      <c r="D36" s="22" t="s">
        <v>76</v>
      </c>
      <c r="E36" s="22" t="s">
        <v>1132</v>
      </c>
      <c r="F36" s="23">
        <v>157000000</v>
      </c>
      <c r="G36" s="24" t="s">
        <v>1061</v>
      </c>
      <c r="H36" s="23">
        <v>2355000</v>
      </c>
      <c r="I36" s="23">
        <v>1570000</v>
      </c>
      <c r="J36" s="23">
        <v>785000</v>
      </c>
      <c r="K36" s="25"/>
      <c r="L36" s="26"/>
      <c r="M36" s="27"/>
    </row>
    <row r="37" spans="1:13" s="28" customFormat="1" ht="16.5" customHeight="1" x14ac:dyDescent="0.25">
      <c r="A37" s="20">
        <v>26</v>
      </c>
      <c r="B37" s="21" t="s">
        <v>77</v>
      </c>
      <c r="C37" s="22" t="s">
        <v>1133</v>
      </c>
      <c r="D37" s="22" t="s">
        <v>78</v>
      </c>
      <c r="E37" s="22" t="s">
        <v>1134</v>
      </c>
      <c r="F37" s="23">
        <v>60000000</v>
      </c>
      <c r="G37" s="24" t="s">
        <v>1061</v>
      </c>
      <c r="H37" s="23">
        <v>900000</v>
      </c>
      <c r="I37" s="23">
        <v>600000</v>
      </c>
      <c r="J37" s="23">
        <v>300000</v>
      </c>
      <c r="K37" s="25"/>
      <c r="L37" s="26"/>
      <c r="M37" s="27"/>
    </row>
    <row r="38" spans="1:13" s="28" customFormat="1" ht="16.5" customHeight="1" x14ac:dyDescent="0.25">
      <c r="A38" s="20">
        <v>27</v>
      </c>
      <c r="B38" s="21" t="s">
        <v>79</v>
      </c>
      <c r="C38" s="22" t="s">
        <v>80</v>
      </c>
      <c r="D38" s="22" t="s">
        <v>81</v>
      </c>
      <c r="E38" s="22" t="s">
        <v>1135</v>
      </c>
      <c r="F38" s="23">
        <v>125000000</v>
      </c>
      <c r="G38" s="24" t="s">
        <v>1061</v>
      </c>
      <c r="H38" s="23">
        <v>1875000</v>
      </c>
      <c r="I38" s="23">
        <v>1250000</v>
      </c>
      <c r="J38" s="23">
        <v>625000</v>
      </c>
      <c r="K38" s="25"/>
      <c r="L38" s="26"/>
      <c r="M38" s="27"/>
    </row>
    <row r="39" spans="1:13" s="28" customFormat="1" ht="16.5" customHeight="1" x14ac:dyDescent="0.25">
      <c r="A39" s="20">
        <v>28</v>
      </c>
      <c r="B39" s="21" t="s">
        <v>82</v>
      </c>
      <c r="C39" s="22" t="s">
        <v>83</v>
      </c>
      <c r="D39" s="22" t="s">
        <v>84</v>
      </c>
      <c r="E39" s="22" t="s">
        <v>1135</v>
      </c>
      <c r="F39" s="23">
        <v>107000000</v>
      </c>
      <c r="G39" s="24" t="s">
        <v>1061</v>
      </c>
      <c r="H39" s="23">
        <v>1605000</v>
      </c>
      <c r="I39" s="23">
        <v>1070000</v>
      </c>
      <c r="J39" s="23">
        <v>535000</v>
      </c>
      <c r="K39" s="25"/>
      <c r="L39" s="26"/>
      <c r="M39" s="27"/>
    </row>
    <row r="40" spans="1:13" s="28" customFormat="1" ht="16.5" customHeight="1" x14ac:dyDescent="0.25">
      <c r="A40" s="20">
        <v>29</v>
      </c>
      <c r="B40" s="21" t="s">
        <v>85</v>
      </c>
      <c r="C40" s="22" t="s">
        <v>86</v>
      </c>
      <c r="D40" s="22" t="s">
        <v>87</v>
      </c>
      <c r="E40" s="22" t="s">
        <v>1120</v>
      </c>
      <c r="F40" s="23">
        <v>510000000</v>
      </c>
      <c r="G40" s="24" t="s">
        <v>1061</v>
      </c>
      <c r="H40" s="23">
        <v>7650000</v>
      </c>
      <c r="I40" s="23">
        <v>5100000</v>
      </c>
      <c r="J40" s="23">
        <v>2550000</v>
      </c>
      <c r="K40" s="25"/>
      <c r="L40" s="26"/>
      <c r="M40" s="27"/>
    </row>
    <row r="41" spans="1:13" s="28" customFormat="1" ht="16.5" customHeight="1" x14ac:dyDescent="0.25">
      <c r="A41" s="20">
        <v>30</v>
      </c>
      <c r="B41" s="21" t="s">
        <v>88</v>
      </c>
      <c r="C41" s="22" t="s">
        <v>89</v>
      </c>
      <c r="D41" s="22" t="s">
        <v>90</v>
      </c>
      <c r="E41" s="22" t="s">
        <v>1136</v>
      </c>
      <c r="F41" s="23">
        <v>18000000</v>
      </c>
      <c r="G41" s="24" t="s">
        <v>1061</v>
      </c>
      <c r="H41" s="23">
        <v>270000</v>
      </c>
      <c r="I41" s="23">
        <v>180000</v>
      </c>
      <c r="J41" s="23">
        <v>90000</v>
      </c>
      <c r="K41" s="25"/>
      <c r="L41" s="26"/>
      <c r="M41" s="27"/>
    </row>
    <row r="42" spans="1:13" s="28" customFormat="1" ht="16.5" customHeight="1" x14ac:dyDescent="0.25">
      <c r="A42" s="20">
        <v>31</v>
      </c>
      <c r="B42" s="21" t="s">
        <v>91</v>
      </c>
      <c r="C42" s="22" t="s">
        <v>92</v>
      </c>
      <c r="D42" s="22" t="s">
        <v>93</v>
      </c>
      <c r="E42" s="22" t="s">
        <v>1137</v>
      </c>
      <c r="F42" s="23">
        <v>67000000</v>
      </c>
      <c r="G42" s="24" t="s">
        <v>1061</v>
      </c>
      <c r="H42" s="23">
        <v>1005000</v>
      </c>
      <c r="I42" s="23">
        <v>670000</v>
      </c>
      <c r="J42" s="23">
        <v>335000</v>
      </c>
      <c r="K42" s="25"/>
      <c r="L42" s="26"/>
      <c r="M42" s="27"/>
    </row>
    <row r="43" spans="1:13" s="28" customFormat="1" ht="16.5" customHeight="1" x14ac:dyDescent="0.25">
      <c r="A43" s="20">
        <v>32</v>
      </c>
      <c r="B43" s="21" t="s">
        <v>94</v>
      </c>
      <c r="C43" s="22" t="s">
        <v>95</v>
      </c>
      <c r="D43" s="22" t="s">
        <v>96</v>
      </c>
      <c r="E43" s="22" t="s">
        <v>1138</v>
      </c>
      <c r="F43" s="23">
        <v>127000000</v>
      </c>
      <c r="G43" s="24" t="s">
        <v>1061</v>
      </c>
      <c r="H43" s="23">
        <v>1905000</v>
      </c>
      <c r="I43" s="23">
        <v>1270000</v>
      </c>
      <c r="J43" s="23">
        <v>635000</v>
      </c>
      <c r="K43" s="25"/>
      <c r="L43" s="26"/>
      <c r="M43" s="27"/>
    </row>
    <row r="44" spans="1:13" s="28" customFormat="1" ht="16.5" customHeight="1" x14ac:dyDescent="0.25">
      <c r="A44" s="20">
        <v>33</v>
      </c>
      <c r="B44" s="21" t="s">
        <v>97</v>
      </c>
      <c r="C44" s="22" t="s">
        <v>98</v>
      </c>
      <c r="D44" s="22" t="s">
        <v>317</v>
      </c>
      <c r="E44" s="22" t="s">
        <v>1139</v>
      </c>
      <c r="F44" s="23">
        <v>11000000</v>
      </c>
      <c r="G44" s="24" t="s">
        <v>1061</v>
      </c>
      <c r="H44" s="23">
        <v>165000</v>
      </c>
      <c r="I44" s="23">
        <v>110000</v>
      </c>
      <c r="J44" s="23">
        <v>55000</v>
      </c>
      <c r="K44" s="25"/>
      <c r="L44" s="26"/>
      <c r="M44" s="27"/>
    </row>
    <row r="45" spans="1:13" s="28" customFormat="1" ht="16.5" customHeight="1" x14ac:dyDescent="0.25">
      <c r="A45" s="20">
        <v>34</v>
      </c>
      <c r="B45" s="21" t="s">
        <v>99</v>
      </c>
      <c r="C45" s="22" t="s">
        <v>100</v>
      </c>
      <c r="D45" s="22" t="s">
        <v>101</v>
      </c>
      <c r="E45" s="22" t="s">
        <v>1084</v>
      </c>
      <c r="F45" s="23">
        <v>525100000</v>
      </c>
      <c r="G45" s="24" t="s">
        <v>1061</v>
      </c>
      <c r="H45" s="23">
        <v>23629500</v>
      </c>
      <c r="I45" s="23">
        <v>15753000</v>
      </c>
      <c r="J45" s="23">
        <v>7876500</v>
      </c>
      <c r="K45" s="25"/>
      <c r="L45" s="26"/>
      <c r="M45" s="27"/>
    </row>
    <row r="46" spans="1:13" s="28" customFormat="1" ht="16.5" customHeight="1" x14ac:dyDescent="0.25">
      <c r="A46" s="20">
        <v>35</v>
      </c>
      <c r="B46" s="21" t="s">
        <v>102</v>
      </c>
      <c r="C46" s="22" t="s">
        <v>103</v>
      </c>
      <c r="D46" s="22" t="s">
        <v>1140</v>
      </c>
      <c r="E46" s="22" t="s">
        <v>1119</v>
      </c>
      <c r="F46" s="23">
        <v>770000000</v>
      </c>
      <c r="G46" s="24" t="s">
        <v>1061</v>
      </c>
      <c r="H46" s="23">
        <v>11550000</v>
      </c>
      <c r="I46" s="23">
        <v>7700000</v>
      </c>
      <c r="J46" s="23">
        <v>3850000</v>
      </c>
      <c r="K46" s="25"/>
      <c r="L46" s="26"/>
      <c r="M46" s="27"/>
    </row>
    <row r="47" spans="1:13" s="28" customFormat="1" ht="16.5" customHeight="1" x14ac:dyDescent="0.25">
      <c r="A47" s="20">
        <v>36</v>
      </c>
      <c r="B47" s="21" t="s">
        <v>104</v>
      </c>
      <c r="C47" s="22" t="s">
        <v>105</v>
      </c>
      <c r="D47" s="22" t="s">
        <v>106</v>
      </c>
      <c r="E47" s="22" t="s">
        <v>1141</v>
      </c>
      <c r="F47" s="23">
        <v>55000000</v>
      </c>
      <c r="G47" s="24" t="s">
        <v>1061</v>
      </c>
      <c r="H47" s="23">
        <v>825000</v>
      </c>
      <c r="I47" s="23">
        <v>550000</v>
      </c>
      <c r="J47" s="23">
        <v>275000</v>
      </c>
      <c r="K47" s="25"/>
      <c r="L47" s="26"/>
      <c r="M47" s="27"/>
    </row>
    <row r="48" spans="1:13" s="28" customFormat="1" ht="16.5" customHeight="1" x14ac:dyDescent="0.25">
      <c r="A48" s="20">
        <v>37</v>
      </c>
      <c r="B48" s="21" t="s">
        <v>107</v>
      </c>
      <c r="C48" s="22" t="s">
        <v>108</v>
      </c>
      <c r="D48" s="22" t="s">
        <v>1142</v>
      </c>
      <c r="E48" s="22" t="s">
        <v>1119</v>
      </c>
      <c r="F48" s="23">
        <v>120000000</v>
      </c>
      <c r="G48" s="24" t="s">
        <v>1061</v>
      </c>
      <c r="H48" s="23">
        <v>1800000</v>
      </c>
      <c r="I48" s="23">
        <v>1200000</v>
      </c>
      <c r="J48" s="23">
        <v>600000</v>
      </c>
      <c r="K48" s="25"/>
      <c r="L48" s="26"/>
      <c r="M48" s="27"/>
    </row>
    <row r="49" spans="1:13" s="28" customFormat="1" ht="16.5" customHeight="1" x14ac:dyDescent="0.25">
      <c r="A49" s="20">
        <v>38</v>
      </c>
      <c r="B49" s="21" t="s">
        <v>115</v>
      </c>
      <c r="C49" s="22" t="s">
        <v>116</v>
      </c>
      <c r="D49" s="22" t="s">
        <v>1143</v>
      </c>
      <c r="E49" s="22" t="s">
        <v>1144</v>
      </c>
      <c r="F49" s="23">
        <v>40000000</v>
      </c>
      <c r="G49" s="24" t="s">
        <v>1061</v>
      </c>
      <c r="H49" s="23">
        <v>710000</v>
      </c>
      <c r="I49" s="23">
        <v>480000</v>
      </c>
      <c r="J49" s="23">
        <v>230000</v>
      </c>
      <c r="K49" s="25"/>
      <c r="L49" s="26"/>
      <c r="M49" s="27"/>
    </row>
    <row r="50" spans="1:13" s="28" customFormat="1" ht="16.5" customHeight="1" x14ac:dyDescent="0.25">
      <c r="A50" s="20">
        <v>39</v>
      </c>
      <c r="B50" s="21" t="s">
        <v>117</v>
      </c>
      <c r="C50" s="22" t="s">
        <v>118</v>
      </c>
      <c r="D50" s="22" t="s">
        <v>119</v>
      </c>
      <c r="E50" s="22" t="s">
        <v>1134</v>
      </c>
      <c r="F50" s="23">
        <v>115000000</v>
      </c>
      <c r="G50" s="24" t="s">
        <v>1061</v>
      </c>
      <c r="H50" s="23">
        <v>1725000</v>
      </c>
      <c r="I50" s="23">
        <v>1150000</v>
      </c>
      <c r="J50" s="23">
        <v>575000</v>
      </c>
      <c r="K50" s="25"/>
      <c r="L50" s="26"/>
      <c r="M50" s="27"/>
    </row>
    <row r="51" spans="1:13" s="28" customFormat="1" ht="16.5" customHeight="1" x14ac:dyDescent="0.25">
      <c r="A51" s="20">
        <v>40</v>
      </c>
      <c r="B51" s="21" t="s">
        <v>120</v>
      </c>
      <c r="C51" s="22" t="s">
        <v>121</v>
      </c>
      <c r="D51" s="22" t="s">
        <v>122</v>
      </c>
      <c r="E51" s="22" t="s">
        <v>1110</v>
      </c>
      <c r="F51" s="23">
        <v>230000000</v>
      </c>
      <c r="G51" s="24" t="s">
        <v>1061</v>
      </c>
      <c r="H51" s="23">
        <v>3450000</v>
      </c>
      <c r="I51" s="23">
        <v>2300000</v>
      </c>
      <c r="J51" s="23">
        <v>1150000</v>
      </c>
      <c r="K51" s="25"/>
      <c r="L51" s="26"/>
      <c r="M51" s="27"/>
    </row>
    <row r="52" spans="1:13" s="28" customFormat="1" ht="16.5" customHeight="1" x14ac:dyDescent="0.25">
      <c r="A52" s="20">
        <v>41</v>
      </c>
      <c r="B52" s="21" t="s">
        <v>123</v>
      </c>
      <c r="C52" s="22" t="s">
        <v>124</v>
      </c>
      <c r="D52" s="22" t="s">
        <v>1145</v>
      </c>
      <c r="E52" s="22" t="s">
        <v>1146</v>
      </c>
      <c r="F52" s="23">
        <v>66000000</v>
      </c>
      <c r="G52" s="24" t="s">
        <v>1061</v>
      </c>
      <c r="H52" s="23">
        <v>4620000</v>
      </c>
      <c r="I52" s="23">
        <v>3300000</v>
      </c>
      <c r="J52" s="23">
        <v>1320000</v>
      </c>
      <c r="K52" s="25"/>
      <c r="L52" s="26"/>
      <c r="M52" s="27"/>
    </row>
    <row r="53" spans="1:13" s="28" customFormat="1" ht="16.5" customHeight="1" x14ac:dyDescent="0.25">
      <c r="A53" s="20">
        <v>42</v>
      </c>
      <c r="B53" s="21" t="s">
        <v>125</v>
      </c>
      <c r="C53" s="22" t="s">
        <v>126</v>
      </c>
      <c r="D53" s="22" t="s">
        <v>1147</v>
      </c>
      <c r="E53" s="22" t="s">
        <v>1148</v>
      </c>
      <c r="F53" s="23">
        <v>402000000</v>
      </c>
      <c r="G53" s="24" t="s">
        <v>1061</v>
      </c>
      <c r="H53" s="23">
        <v>6030000</v>
      </c>
      <c r="I53" s="23">
        <v>4020000</v>
      </c>
      <c r="J53" s="23">
        <v>2010000</v>
      </c>
      <c r="K53" s="25"/>
      <c r="L53" s="26"/>
      <c r="M53" s="27"/>
    </row>
    <row r="54" spans="1:13" s="28" customFormat="1" ht="16.5" customHeight="1" x14ac:dyDescent="0.25">
      <c r="A54" s="20">
        <v>43</v>
      </c>
      <c r="B54" s="21" t="s">
        <v>127</v>
      </c>
      <c r="C54" s="22" t="s">
        <v>128</v>
      </c>
      <c r="D54" s="22" t="s">
        <v>129</v>
      </c>
      <c r="E54" s="22" t="s">
        <v>1120</v>
      </c>
      <c r="F54" s="23">
        <v>511000000</v>
      </c>
      <c r="G54" s="24" t="s">
        <v>1061</v>
      </c>
      <c r="H54" s="23">
        <v>7665000</v>
      </c>
      <c r="I54" s="23">
        <v>5110000</v>
      </c>
      <c r="J54" s="23">
        <v>2555000</v>
      </c>
      <c r="K54" s="25"/>
      <c r="L54" s="26"/>
      <c r="M54" s="27"/>
    </row>
    <row r="55" spans="1:13" s="28" customFormat="1" ht="16.5" customHeight="1" x14ac:dyDescent="0.25">
      <c r="A55" s="20">
        <v>44</v>
      </c>
      <c r="B55" s="21" t="s">
        <v>130</v>
      </c>
      <c r="C55" s="22" t="s">
        <v>131</v>
      </c>
      <c r="D55" s="22" t="s">
        <v>132</v>
      </c>
      <c r="E55" s="22" t="s">
        <v>1123</v>
      </c>
      <c r="F55" s="23">
        <v>195000000</v>
      </c>
      <c r="G55" s="24" t="s">
        <v>1061</v>
      </c>
      <c r="H55" s="23">
        <v>2925000</v>
      </c>
      <c r="I55" s="23">
        <v>1950000</v>
      </c>
      <c r="J55" s="23">
        <v>975000</v>
      </c>
      <c r="K55" s="25"/>
      <c r="L55" s="26"/>
      <c r="M55" s="27"/>
    </row>
    <row r="56" spans="1:13" s="28" customFormat="1" ht="16.5" customHeight="1" x14ac:dyDescent="0.25">
      <c r="A56" s="20">
        <v>45</v>
      </c>
      <c r="B56" s="21" t="s">
        <v>133</v>
      </c>
      <c r="C56" s="22" t="s">
        <v>1149</v>
      </c>
      <c r="D56" s="22" t="s">
        <v>460</v>
      </c>
      <c r="E56" s="22" t="s">
        <v>1150</v>
      </c>
      <c r="F56" s="23">
        <v>65000000</v>
      </c>
      <c r="G56" s="24" t="s">
        <v>1061</v>
      </c>
      <c r="H56" s="23">
        <v>975000</v>
      </c>
      <c r="I56" s="23">
        <v>650000</v>
      </c>
      <c r="J56" s="23">
        <v>325000</v>
      </c>
      <c r="K56" s="25"/>
      <c r="L56" s="26"/>
      <c r="M56" s="27"/>
    </row>
    <row r="57" spans="1:13" s="28" customFormat="1" ht="16.5" customHeight="1" x14ac:dyDescent="0.25">
      <c r="A57" s="20">
        <v>46</v>
      </c>
      <c r="B57" s="21" t="s">
        <v>134</v>
      </c>
      <c r="C57" s="22" t="s">
        <v>135</v>
      </c>
      <c r="D57" s="22" t="s">
        <v>1151</v>
      </c>
      <c r="E57" s="22" t="s">
        <v>1148</v>
      </c>
      <c r="F57" s="23">
        <v>82000000</v>
      </c>
      <c r="G57" s="24" t="s">
        <v>1061</v>
      </c>
      <c r="H57" s="23">
        <v>1230000</v>
      </c>
      <c r="I57" s="23">
        <v>820000</v>
      </c>
      <c r="J57" s="23">
        <v>410000</v>
      </c>
      <c r="K57" s="25"/>
      <c r="L57" s="26"/>
      <c r="M57" s="27"/>
    </row>
    <row r="58" spans="1:13" s="28" customFormat="1" ht="16.5" customHeight="1" x14ac:dyDescent="0.25">
      <c r="A58" s="20">
        <v>47</v>
      </c>
      <c r="B58" s="21" t="s">
        <v>142</v>
      </c>
      <c r="C58" s="22" t="s">
        <v>143</v>
      </c>
      <c r="D58" s="22" t="s">
        <v>536</v>
      </c>
      <c r="E58" s="22" t="s">
        <v>1152</v>
      </c>
      <c r="F58" s="23">
        <v>176000000</v>
      </c>
      <c r="G58" s="24" t="s">
        <v>1061</v>
      </c>
      <c r="H58" s="23">
        <v>2640000</v>
      </c>
      <c r="I58" s="23">
        <v>1760000</v>
      </c>
      <c r="J58" s="23">
        <v>880000</v>
      </c>
      <c r="K58" s="25"/>
      <c r="L58" s="26"/>
      <c r="M58" s="27"/>
    </row>
    <row r="59" spans="1:13" s="28" customFormat="1" ht="16.5" customHeight="1" x14ac:dyDescent="0.25">
      <c r="A59" s="20">
        <v>48</v>
      </c>
      <c r="B59" s="21" t="s">
        <v>144</v>
      </c>
      <c r="C59" s="22" t="s">
        <v>145</v>
      </c>
      <c r="D59" s="22" t="s">
        <v>146</v>
      </c>
      <c r="E59" s="22" t="s">
        <v>1138</v>
      </c>
      <c r="F59" s="23">
        <v>40000000</v>
      </c>
      <c r="G59" s="24" t="s">
        <v>1061</v>
      </c>
      <c r="H59" s="23">
        <v>600000</v>
      </c>
      <c r="I59" s="23">
        <v>400000</v>
      </c>
      <c r="J59" s="23">
        <v>200000</v>
      </c>
      <c r="K59" s="25"/>
      <c r="L59" s="26"/>
      <c r="M59" s="27"/>
    </row>
    <row r="60" spans="1:13" s="28" customFormat="1" ht="16.5" customHeight="1" x14ac:dyDescent="0.25">
      <c r="A60" s="20">
        <v>49</v>
      </c>
      <c r="B60" s="21" t="s">
        <v>147</v>
      </c>
      <c r="C60" s="22" t="s">
        <v>148</v>
      </c>
      <c r="D60" s="22" t="s">
        <v>1153</v>
      </c>
      <c r="E60" s="22" t="s">
        <v>1084</v>
      </c>
      <c r="F60" s="23">
        <v>17000000</v>
      </c>
      <c r="G60" s="24" t="s">
        <v>1061</v>
      </c>
      <c r="H60" s="23">
        <v>765000</v>
      </c>
      <c r="I60" s="23">
        <v>510000</v>
      </c>
      <c r="J60" s="23">
        <v>255000</v>
      </c>
      <c r="K60" s="25"/>
      <c r="L60" s="26"/>
      <c r="M60" s="27"/>
    </row>
    <row r="61" spans="1:13" s="28" customFormat="1" ht="16.5" customHeight="1" x14ac:dyDescent="0.25">
      <c r="A61" s="20">
        <v>50</v>
      </c>
      <c r="B61" s="21" t="s">
        <v>149</v>
      </c>
      <c r="C61" s="22" t="s">
        <v>1154</v>
      </c>
      <c r="D61" s="22" t="s">
        <v>1155</v>
      </c>
      <c r="E61" s="22" t="s">
        <v>1156</v>
      </c>
      <c r="F61" s="23">
        <v>75000000</v>
      </c>
      <c r="G61" s="24" t="s">
        <v>1061</v>
      </c>
      <c r="H61" s="23">
        <v>4975000</v>
      </c>
      <c r="I61" s="23">
        <v>3550000</v>
      </c>
      <c r="J61" s="23">
        <v>1425000</v>
      </c>
      <c r="K61" s="25"/>
      <c r="L61" s="26"/>
      <c r="M61" s="27"/>
    </row>
    <row r="62" spans="1:13" s="28" customFormat="1" ht="16.5" customHeight="1" x14ac:dyDescent="0.25">
      <c r="A62" s="20">
        <v>51</v>
      </c>
      <c r="B62" s="21" t="s">
        <v>150</v>
      </c>
      <c r="C62" s="22" t="s">
        <v>151</v>
      </c>
      <c r="D62" s="22" t="s">
        <v>152</v>
      </c>
      <c r="E62" s="22" t="s">
        <v>1157</v>
      </c>
      <c r="F62" s="23">
        <v>18000000</v>
      </c>
      <c r="G62" s="24" t="s">
        <v>1061</v>
      </c>
      <c r="H62" s="23">
        <v>270000</v>
      </c>
      <c r="I62" s="23">
        <v>180000</v>
      </c>
      <c r="J62" s="23">
        <v>90000</v>
      </c>
      <c r="K62" s="25"/>
      <c r="L62" s="26"/>
      <c r="M62" s="27"/>
    </row>
    <row r="63" spans="1:13" s="28" customFormat="1" ht="16.5" customHeight="1" x14ac:dyDescent="0.25">
      <c r="A63" s="20">
        <v>52</v>
      </c>
      <c r="B63" s="21" t="s">
        <v>155</v>
      </c>
      <c r="C63" s="22" t="s">
        <v>156</v>
      </c>
      <c r="D63" s="22" t="s">
        <v>157</v>
      </c>
      <c r="E63" s="22" t="s">
        <v>1115</v>
      </c>
      <c r="F63" s="23">
        <v>45000000</v>
      </c>
      <c r="G63" s="24" t="s">
        <v>1061</v>
      </c>
      <c r="H63" s="23">
        <v>675000</v>
      </c>
      <c r="I63" s="23">
        <v>450000</v>
      </c>
      <c r="J63" s="23">
        <v>225000</v>
      </c>
      <c r="K63" s="25"/>
      <c r="L63" s="26"/>
      <c r="M63" s="27"/>
    </row>
    <row r="64" spans="1:13" s="28" customFormat="1" ht="16.5" customHeight="1" x14ac:dyDescent="0.25">
      <c r="A64" s="20">
        <v>53</v>
      </c>
      <c r="B64" s="21" t="s">
        <v>158</v>
      </c>
      <c r="C64" s="22" t="s">
        <v>1158</v>
      </c>
      <c r="D64" s="22" t="s">
        <v>159</v>
      </c>
      <c r="E64" s="22" t="s">
        <v>1092</v>
      </c>
      <c r="F64" s="23">
        <v>8550000</v>
      </c>
      <c r="G64" s="24" t="s">
        <v>1061</v>
      </c>
      <c r="H64" s="23">
        <v>598500</v>
      </c>
      <c r="I64" s="23">
        <v>427500</v>
      </c>
      <c r="J64" s="23">
        <v>171000</v>
      </c>
      <c r="K64" s="25"/>
      <c r="L64" s="26"/>
      <c r="M64" s="27"/>
    </row>
    <row r="65" spans="1:13" s="28" customFormat="1" ht="16.5" customHeight="1" x14ac:dyDescent="0.25">
      <c r="A65" s="20">
        <v>54</v>
      </c>
      <c r="B65" s="21" t="s">
        <v>160</v>
      </c>
      <c r="C65" s="22" t="s">
        <v>161</v>
      </c>
      <c r="D65" s="22" t="s">
        <v>162</v>
      </c>
      <c r="E65" s="22" t="s">
        <v>1152</v>
      </c>
      <c r="F65" s="23">
        <v>242000000</v>
      </c>
      <c r="G65" s="24" t="s">
        <v>1061</v>
      </c>
      <c r="H65" s="23">
        <v>3630000</v>
      </c>
      <c r="I65" s="23">
        <v>2420000</v>
      </c>
      <c r="J65" s="23">
        <v>1210000</v>
      </c>
      <c r="K65" s="25"/>
      <c r="L65" s="26"/>
      <c r="M65" s="27"/>
    </row>
    <row r="66" spans="1:13" s="28" customFormat="1" ht="16.5" customHeight="1" x14ac:dyDescent="0.25">
      <c r="A66" s="20">
        <v>55</v>
      </c>
      <c r="B66" s="21" t="s">
        <v>163</v>
      </c>
      <c r="C66" s="22" t="s">
        <v>1159</v>
      </c>
      <c r="D66" s="22" t="s">
        <v>164</v>
      </c>
      <c r="E66" s="22" t="s">
        <v>1121</v>
      </c>
      <c r="F66" s="23">
        <v>78000000</v>
      </c>
      <c r="G66" s="24" t="s">
        <v>1061</v>
      </c>
      <c r="H66" s="23">
        <v>1170000</v>
      </c>
      <c r="I66" s="23">
        <v>780000</v>
      </c>
      <c r="J66" s="23">
        <v>390000</v>
      </c>
      <c r="K66" s="25"/>
      <c r="L66" s="26"/>
      <c r="M66" s="27"/>
    </row>
    <row r="67" spans="1:13" s="28" customFormat="1" ht="16.5" customHeight="1" x14ac:dyDescent="0.25">
      <c r="A67" s="20">
        <v>56</v>
      </c>
      <c r="B67" s="21" t="s">
        <v>165</v>
      </c>
      <c r="C67" s="22" t="s">
        <v>166</v>
      </c>
      <c r="D67" s="22" t="s">
        <v>167</v>
      </c>
      <c r="E67" s="22" t="s">
        <v>1141</v>
      </c>
      <c r="F67" s="23">
        <v>17000000</v>
      </c>
      <c r="G67" s="24" t="s">
        <v>1061</v>
      </c>
      <c r="H67" s="23">
        <v>255000</v>
      </c>
      <c r="I67" s="23">
        <v>170000</v>
      </c>
      <c r="J67" s="23">
        <v>85000</v>
      </c>
      <c r="K67" s="25"/>
      <c r="L67" s="26"/>
      <c r="M67" s="27"/>
    </row>
    <row r="68" spans="1:13" s="28" customFormat="1" ht="16.5" customHeight="1" x14ac:dyDescent="0.25">
      <c r="A68" s="20">
        <v>57</v>
      </c>
      <c r="B68" s="21" t="s">
        <v>168</v>
      </c>
      <c r="C68" s="22" t="s">
        <v>169</v>
      </c>
      <c r="D68" s="22" t="s">
        <v>170</v>
      </c>
      <c r="E68" s="22" t="s">
        <v>1128</v>
      </c>
      <c r="F68" s="23">
        <v>73000000</v>
      </c>
      <c r="G68" s="24" t="s">
        <v>1061</v>
      </c>
      <c r="H68" s="23">
        <v>2835000</v>
      </c>
      <c r="I68" s="23">
        <v>1890000</v>
      </c>
      <c r="J68" s="23">
        <v>945000</v>
      </c>
      <c r="K68" s="25"/>
      <c r="L68" s="26"/>
      <c r="M68" s="27"/>
    </row>
    <row r="69" spans="1:13" s="28" customFormat="1" ht="16.5" customHeight="1" x14ac:dyDescent="0.25">
      <c r="A69" s="20">
        <v>58</v>
      </c>
      <c r="B69" s="21" t="s">
        <v>171</v>
      </c>
      <c r="C69" s="22" t="s">
        <v>172</v>
      </c>
      <c r="D69" s="22" t="s">
        <v>173</v>
      </c>
      <c r="E69" s="22" t="s">
        <v>1160</v>
      </c>
      <c r="F69" s="23">
        <v>22000000</v>
      </c>
      <c r="G69" s="24" t="s">
        <v>1061</v>
      </c>
      <c r="H69" s="23">
        <v>330000</v>
      </c>
      <c r="I69" s="23">
        <v>220000</v>
      </c>
      <c r="J69" s="23">
        <v>110000</v>
      </c>
      <c r="K69" s="25"/>
      <c r="L69" s="26"/>
      <c r="M69" s="27"/>
    </row>
    <row r="70" spans="1:13" s="28" customFormat="1" ht="16.5" customHeight="1" x14ac:dyDescent="0.25">
      <c r="A70" s="20">
        <v>59</v>
      </c>
      <c r="B70" s="21" t="s">
        <v>174</v>
      </c>
      <c r="C70" s="22" t="s">
        <v>1161</v>
      </c>
      <c r="D70" s="22" t="s">
        <v>175</v>
      </c>
      <c r="E70" s="22" t="s">
        <v>1162</v>
      </c>
      <c r="F70" s="23">
        <v>116000000</v>
      </c>
      <c r="G70" s="24" t="s">
        <v>1061</v>
      </c>
      <c r="H70" s="23">
        <v>1740000</v>
      </c>
      <c r="I70" s="23">
        <v>1160000</v>
      </c>
      <c r="J70" s="23">
        <v>580000</v>
      </c>
      <c r="K70" s="25"/>
      <c r="L70" s="26"/>
      <c r="M70" s="27"/>
    </row>
    <row r="71" spans="1:13" s="28" customFormat="1" ht="16.5" customHeight="1" x14ac:dyDescent="0.25">
      <c r="A71" s="20">
        <v>60</v>
      </c>
      <c r="B71" s="21" t="s">
        <v>176</v>
      </c>
      <c r="C71" s="22" t="s">
        <v>177</v>
      </c>
      <c r="D71" s="22" t="s">
        <v>178</v>
      </c>
      <c r="E71" s="22" t="s">
        <v>1126</v>
      </c>
      <c r="F71" s="23">
        <v>17000000</v>
      </c>
      <c r="G71" s="24" t="s">
        <v>1061</v>
      </c>
      <c r="H71" s="23">
        <v>1190000</v>
      </c>
      <c r="I71" s="23">
        <v>850000</v>
      </c>
      <c r="J71" s="23">
        <v>340000</v>
      </c>
      <c r="K71" s="25"/>
      <c r="L71" s="26"/>
      <c r="M71" s="27"/>
    </row>
    <row r="72" spans="1:13" s="28" customFormat="1" ht="16.5" customHeight="1" x14ac:dyDescent="0.25">
      <c r="A72" s="20">
        <v>61</v>
      </c>
      <c r="B72" s="21" t="s">
        <v>179</v>
      </c>
      <c r="C72" s="22" t="s">
        <v>180</v>
      </c>
      <c r="D72" s="22" t="s">
        <v>181</v>
      </c>
      <c r="E72" s="22" t="s">
        <v>1150</v>
      </c>
      <c r="F72" s="23">
        <v>21000000</v>
      </c>
      <c r="G72" s="24" t="s">
        <v>1061</v>
      </c>
      <c r="H72" s="23">
        <v>315000</v>
      </c>
      <c r="I72" s="23">
        <v>210000</v>
      </c>
      <c r="J72" s="23">
        <v>105000</v>
      </c>
      <c r="K72" s="25"/>
      <c r="L72" s="26"/>
      <c r="M72" s="27"/>
    </row>
    <row r="73" spans="1:13" s="28" customFormat="1" ht="16.5" customHeight="1" x14ac:dyDescent="0.25">
      <c r="A73" s="20">
        <v>62</v>
      </c>
      <c r="B73" s="21" t="s">
        <v>182</v>
      </c>
      <c r="C73" s="22" t="s">
        <v>183</v>
      </c>
      <c r="D73" s="22" t="s">
        <v>1163</v>
      </c>
      <c r="E73" s="22" t="s">
        <v>1164</v>
      </c>
      <c r="F73" s="23">
        <v>8500000</v>
      </c>
      <c r="G73" s="24" t="s">
        <v>1061</v>
      </c>
      <c r="H73" s="23">
        <v>595000</v>
      </c>
      <c r="I73" s="23">
        <v>425000</v>
      </c>
      <c r="J73" s="23">
        <v>170000</v>
      </c>
      <c r="K73" s="25"/>
      <c r="L73" s="26"/>
      <c r="M73" s="27"/>
    </row>
    <row r="74" spans="1:13" s="28" customFormat="1" ht="16.5" customHeight="1" x14ac:dyDescent="0.25">
      <c r="A74" s="20">
        <v>63</v>
      </c>
      <c r="B74" s="21" t="s">
        <v>184</v>
      </c>
      <c r="C74" s="22" t="s">
        <v>185</v>
      </c>
      <c r="D74" s="22" t="s">
        <v>1165</v>
      </c>
      <c r="E74" s="22" t="s">
        <v>1166</v>
      </c>
      <c r="F74" s="23">
        <v>24000000</v>
      </c>
      <c r="G74" s="24" t="s">
        <v>1061</v>
      </c>
      <c r="H74" s="23">
        <v>360000</v>
      </c>
      <c r="I74" s="23">
        <v>240000</v>
      </c>
      <c r="J74" s="23">
        <v>120000</v>
      </c>
      <c r="K74" s="25"/>
      <c r="L74" s="26"/>
      <c r="M74" s="27"/>
    </row>
    <row r="75" spans="1:13" s="28" customFormat="1" ht="16.5" customHeight="1" x14ac:dyDescent="0.25">
      <c r="A75" s="20">
        <v>64</v>
      </c>
      <c r="B75" s="21" t="s">
        <v>186</v>
      </c>
      <c r="C75" s="22" t="s">
        <v>187</v>
      </c>
      <c r="D75" s="22" t="s">
        <v>188</v>
      </c>
      <c r="E75" s="22" t="s">
        <v>1125</v>
      </c>
      <c r="F75" s="23">
        <v>248000000</v>
      </c>
      <c r="G75" s="24" t="s">
        <v>1061</v>
      </c>
      <c r="H75" s="23">
        <v>3720000</v>
      </c>
      <c r="I75" s="23">
        <v>2480000</v>
      </c>
      <c r="J75" s="23">
        <v>1240000</v>
      </c>
      <c r="K75" s="25"/>
      <c r="L75" s="26"/>
      <c r="M75" s="27"/>
    </row>
    <row r="76" spans="1:13" s="28" customFormat="1" ht="16.5" customHeight="1" x14ac:dyDescent="0.25">
      <c r="A76" s="20">
        <v>65</v>
      </c>
      <c r="B76" s="21" t="s">
        <v>189</v>
      </c>
      <c r="C76" s="22" t="s">
        <v>190</v>
      </c>
      <c r="D76" s="22" t="s">
        <v>1167</v>
      </c>
      <c r="E76" s="22" t="s">
        <v>1122</v>
      </c>
      <c r="F76" s="23">
        <v>380000000</v>
      </c>
      <c r="G76" s="24" t="s">
        <v>1061</v>
      </c>
      <c r="H76" s="23">
        <v>5700000</v>
      </c>
      <c r="I76" s="23">
        <v>3800000</v>
      </c>
      <c r="J76" s="23">
        <v>1900000</v>
      </c>
      <c r="K76" s="25"/>
      <c r="L76" s="26"/>
      <c r="M76" s="27"/>
    </row>
    <row r="77" spans="1:13" s="28" customFormat="1" ht="16.5" customHeight="1" x14ac:dyDescent="0.25">
      <c r="A77" s="20">
        <v>66</v>
      </c>
      <c r="B77" s="21" t="s">
        <v>191</v>
      </c>
      <c r="C77" s="22" t="s">
        <v>192</v>
      </c>
      <c r="D77" s="22" t="s">
        <v>193</v>
      </c>
      <c r="E77" s="22" t="s">
        <v>1084</v>
      </c>
      <c r="F77" s="23">
        <v>68000000</v>
      </c>
      <c r="G77" s="24" t="s">
        <v>1061</v>
      </c>
      <c r="H77" s="23">
        <v>3060000</v>
      </c>
      <c r="I77" s="23">
        <v>2040000</v>
      </c>
      <c r="J77" s="23">
        <v>1020000</v>
      </c>
      <c r="K77" s="25"/>
      <c r="L77" s="26"/>
      <c r="M77" s="27"/>
    </row>
    <row r="78" spans="1:13" s="28" customFormat="1" ht="16.5" customHeight="1" x14ac:dyDescent="0.25">
      <c r="A78" s="20">
        <v>67</v>
      </c>
      <c r="B78" s="21" t="s">
        <v>194</v>
      </c>
      <c r="C78" s="22" t="s">
        <v>195</v>
      </c>
      <c r="D78" s="22" t="s">
        <v>1168</v>
      </c>
      <c r="E78" s="22" t="s">
        <v>1169</v>
      </c>
      <c r="F78" s="23">
        <v>37000000</v>
      </c>
      <c r="G78" s="24" t="s">
        <v>1061</v>
      </c>
      <c r="H78" s="23">
        <v>555000</v>
      </c>
      <c r="I78" s="23">
        <v>370000</v>
      </c>
      <c r="J78" s="23">
        <v>185000</v>
      </c>
      <c r="K78" s="25"/>
      <c r="L78" s="26"/>
      <c r="M78" s="27"/>
    </row>
    <row r="79" spans="1:13" s="28" customFormat="1" ht="16.5" customHeight="1" x14ac:dyDescent="0.25">
      <c r="A79" s="20">
        <v>68</v>
      </c>
      <c r="B79" s="21" t="s">
        <v>196</v>
      </c>
      <c r="C79" s="22" t="s">
        <v>1170</v>
      </c>
      <c r="D79" s="22" t="s">
        <v>1171</v>
      </c>
      <c r="E79" s="22" t="s">
        <v>1118</v>
      </c>
      <c r="F79" s="23">
        <v>11600000</v>
      </c>
      <c r="G79" s="24" t="s">
        <v>1061</v>
      </c>
      <c r="H79" s="23">
        <v>812000</v>
      </c>
      <c r="I79" s="23">
        <v>580000</v>
      </c>
      <c r="J79" s="23">
        <v>232000</v>
      </c>
      <c r="K79" s="25"/>
      <c r="L79" s="26"/>
      <c r="M79" s="27"/>
    </row>
    <row r="80" spans="1:13" s="28" customFormat="1" ht="16.5" customHeight="1" x14ac:dyDescent="0.25">
      <c r="A80" s="20">
        <v>69</v>
      </c>
      <c r="B80" s="21" t="s">
        <v>198</v>
      </c>
      <c r="C80" s="22" t="s">
        <v>199</v>
      </c>
      <c r="D80" s="22" t="s">
        <v>200</v>
      </c>
      <c r="E80" s="22" t="s">
        <v>1115</v>
      </c>
      <c r="F80" s="23">
        <v>22000000</v>
      </c>
      <c r="G80" s="24" t="s">
        <v>1061</v>
      </c>
      <c r="H80" s="23">
        <v>330000</v>
      </c>
      <c r="I80" s="23">
        <v>220000</v>
      </c>
      <c r="J80" s="23">
        <v>110000</v>
      </c>
      <c r="K80" s="25"/>
      <c r="L80" s="26"/>
      <c r="M80" s="27"/>
    </row>
    <row r="81" spans="1:13" s="28" customFormat="1" ht="16.5" customHeight="1" x14ac:dyDescent="0.25">
      <c r="A81" s="20">
        <v>70</v>
      </c>
      <c r="B81" s="21" t="s">
        <v>201</v>
      </c>
      <c r="C81" s="22" t="s">
        <v>202</v>
      </c>
      <c r="D81" s="22" t="s">
        <v>1172</v>
      </c>
      <c r="E81" s="22" t="s">
        <v>1135</v>
      </c>
      <c r="F81" s="23">
        <v>10300000</v>
      </c>
      <c r="G81" s="24" t="s">
        <v>1061</v>
      </c>
      <c r="H81" s="23">
        <v>171000</v>
      </c>
      <c r="I81" s="23">
        <v>115000</v>
      </c>
      <c r="J81" s="23">
        <v>56000</v>
      </c>
      <c r="K81" s="25"/>
      <c r="L81" s="26"/>
      <c r="M81" s="27"/>
    </row>
    <row r="82" spans="1:13" s="28" customFormat="1" ht="16.5" customHeight="1" x14ac:dyDescent="0.25">
      <c r="A82" s="20">
        <v>71</v>
      </c>
      <c r="B82" s="21" t="s">
        <v>203</v>
      </c>
      <c r="C82" s="22" t="s">
        <v>204</v>
      </c>
      <c r="D82" s="22" t="s">
        <v>1173</v>
      </c>
      <c r="E82" s="22" t="s">
        <v>1144</v>
      </c>
      <c r="F82" s="23">
        <v>44000000</v>
      </c>
      <c r="G82" s="24" t="s">
        <v>1061</v>
      </c>
      <c r="H82" s="23">
        <v>660000</v>
      </c>
      <c r="I82" s="23">
        <v>440000</v>
      </c>
      <c r="J82" s="23">
        <v>220000</v>
      </c>
      <c r="K82" s="25"/>
      <c r="L82" s="26"/>
      <c r="M82" s="27"/>
    </row>
    <row r="83" spans="1:13" s="28" customFormat="1" ht="16.5" customHeight="1" x14ac:dyDescent="0.25">
      <c r="A83" s="20">
        <v>72</v>
      </c>
      <c r="B83" s="21" t="s">
        <v>205</v>
      </c>
      <c r="C83" s="22" t="s">
        <v>206</v>
      </c>
      <c r="D83" s="22" t="s">
        <v>207</v>
      </c>
      <c r="E83" s="22" t="s">
        <v>1090</v>
      </c>
      <c r="F83" s="23">
        <v>8400000</v>
      </c>
      <c r="G83" s="24" t="s">
        <v>1061</v>
      </c>
      <c r="H83" s="23">
        <v>588000</v>
      </c>
      <c r="I83" s="23">
        <v>420000</v>
      </c>
      <c r="J83" s="23">
        <v>168000</v>
      </c>
      <c r="K83" s="25"/>
      <c r="L83" s="26"/>
      <c r="M83" s="27"/>
    </row>
    <row r="84" spans="1:13" s="28" customFormat="1" ht="16.5" customHeight="1" x14ac:dyDescent="0.25">
      <c r="A84" s="20">
        <v>73</v>
      </c>
      <c r="B84" s="21" t="s">
        <v>208</v>
      </c>
      <c r="C84" s="22" t="s">
        <v>209</v>
      </c>
      <c r="D84" s="22" t="s">
        <v>210</v>
      </c>
      <c r="E84" s="22" t="s">
        <v>1174</v>
      </c>
      <c r="F84" s="23">
        <v>18200000</v>
      </c>
      <c r="G84" s="24" t="s">
        <v>1061</v>
      </c>
      <c r="H84" s="23">
        <v>364000</v>
      </c>
      <c r="I84" s="23">
        <v>0</v>
      </c>
      <c r="J84" s="23">
        <v>364000</v>
      </c>
      <c r="K84" s="25"/>
      <c r="L84" s="26"/>
      <c r="M84" s="27"/>
    </row>
    <row r="85" spans="1:13" s="28" customFormat="1" ht="16.5" customHeight="1" x14ac:dyDescent="0.25">
      <c r="A85" s="20">
        <v>74</v>
      </c>
      <c r="B85" s="21" t="s">
        <v>211</v>
      </c>
      <c r="C85" s="22" t="s">
        <v>212</v>
      </c>
      <c r="D85" s="22" t="s">
        <v>213</v>
      </c>
      <c r="E85" s="22" t="s">
        <v>1175</v>
      </c>
      <c r="F85" s="23">
        <v>10000000</v>
      </c>
      <c r="G85" s="24" t="s">
        <v>1061</v>
      </c>
      <c r="H85" s="23">
        <v>150000</v>
      </c>
      <c r="I85" s="23">
        <v>100000</v>
      </c>
      <c r="J85" s="23">
        <v>50000</v>
      </c>
      <c r="K85" s="25"/>
      <c r="L85" s="26"/>
      <c r="M85" s="27"/>
    </row>
    <row r="86" spans="1:13" s="28" customFormat="1" ht="16.5" customHeight="1" x14ac:dyDescent="0.25">
      <c r="A86" s="20">
        <v>75</v>
      </c>
      <c r="B86" s="21" t="s">
        <v>214</v>
      </c>
      <c r="C86" s="22" t="s">
        <v>215</v>
      </c>
      <c r="D86" s="22" t="s">
        <v>216</v>
      </c>
      <c r="E86" s="22" t="s">
        <v>1174</v>
      </c>
      <c r="F86" s="23">
        <v>8500000</v>
      </c>
      <c r="G86" s="24" t="s">
        <v>1061</v>
      </c>
      <c r="H86" s="23">
        <v>170000</v>
      </c>
      <c r="I86" s="23">
        <v>0</v>
      </c>
      <c r="J86" s="23">
        <v>170000</v>
      </c>
      <c r="K86" s="25"/>
      <c r="L86" s="26"/>
      <c r="M86" s="27"/>
    </row>
    <row r="87" spans="1:13" s="28" customFormat="1" ht="16.5" customHeight="1" x14ac:dyDescent="0.25">
      <c r="A87" s="20">
        <v>76</v>
      </c>
      <c r="B87" s="21" t="s">
        <v>217</v>
      </c>
      <c r="C87" s="22" t="s">
        <v>218</v>
      </c>
      <c r="D87" s="22" t="s">
        <v>219</v>
      </c>
      <c r="E87" s="22" t="s">
        <v>1176</v>
      </c>
      <c r="F87" s="23">
        <v>35000000</v>
      </c>
      <c r="G87" s="24" t="s">
        <v>1061</v>
      </c>
      <c r="H87" s="23">
        <v>700000</v>
      </c>
      <c r="I87" s="23">
        <v>0</v>
      </c>
      <c r="J87" s="23">
        <v>700000</v>
      </c>
      <c r="K87" s="25"/>
      <c r="L87" s="26"/>
      <c r="M87" s="27"/>
    </row>
    <row r="88" spans="1:13" s="28" customFormat="1" ht="16.5" customHeight="1" x14ac:dyDescent="0.25">
      <c r="A88" s="20">
        <v>77</v>
      </c>
      <c r="B88" s="21" t="s">
        <v>220</v>
      </c>
      <c r="C88" s="22" t="s">
        <v>221</v>
      </c>
      <c r="D88" s="22" t="s">
        <v>222</v>
      </c>
      <c r="E88" s="22" t="s">
        <v>1119</v>
      </c>
      <c r="F88" s="23">
        <v>36000000</v>
      </c>
      <c r="G88" s="24" t="s">
        <v>1061</v>
      </c>
      <c r="H88" s="23">
        <v>540000</v>
      </c>
      <c r="I88" s="23">
        <v>360000</v>
      </c>
      <c r="J88" s="23">
        <v>180000</v>
      </c>
      <c r="K88" s="25"/>
      <c r="L88" s="26"/>
      <c r="M88" s="27"/>
    </row>
    <row r="89" spans="1:13" s="28" customFormat="1" ht="16.5" customHeight="1" x14ac:dyDescent="0.25">
      <c r="A89" s="20">
        <v>78</v>
      </c>
      <c r="B89" s="21" t="s">
        <v>223</v>
      </c>
      <c r="C89" s="22" t="s">
        <v>224</v>
      </c>
      <c r="D89" s="22" t="s">
        <v>225</v>
      </c>
      <c r="E89" s="22" t="s">
        <v>1177</v>
      </c>
      <c r="F89" s="23">
        <v>10050000</v>
      </c>
      <c r="G89" s="24" t="s">
        <v>1061</v>
      </c>
      <c r="H89" s="23">
        <v>703500</v>
      </c>
      <c r="I89" s="23">
        <v>502500</v>
      </c>
      <c r="J89" s="23">
        <v>201000</v>
      </c>
      <c r="K89" s="25"/>
      <c r="L89" s="26"/>
      <c r="M89" s="27"/>
    </row>
    <row r="90" spans="1:13" s="28" customFormat="1" ht="16.5" customHeight="1" x14ac:dyDescent="0.25">
      <c r="A90" s="20">
        <v>79</v>
      </c>
      <c r="B90" s="21" t="s">
        <v>226</v>
      </c>
      <c r="C90" s="22" t="s">
        <v>227</v>
      </c>
      <c r="D90" s="22" t="s">
        <v>228</v>
      </c>
      <c r="E90" s="22" t="s">
        <v>1177</v>
      </c>
      <c r="F90" s="23">
        <v>9000000</v>
      </c>
      <c r="G90" s="24" t="s">
        <v>1061</v>
      </c>
      <c r="H90" s="23">
        <v>630000</v>
      </c>
      <c r="I90" s="23">
        <v>450000</v>
      </c>
      <c r="J90" s="23">
        <v>180000</v>
      </c>
      <c r="K90" s="25"/>
      <c r="L90" s="26"/>
      <c r="M90" s="27"/>
    </row>
    <row r="91" spans="1:13" s="28" customFormat="1" ht="16.5" customHeight="1" x14ac:dyDescent="0.25">
      <c r="A91" s="20">
        <v>80</v>
      </c>
      <c r="B91" s="21" t="s">
        <v>229</v>
      </c>
      <c r="C91" s="22" t="s">
        <v>230</v>
      </c>
      <c r="D91" s="22" t="s">
        <v>231</v>
      </c>
      <c r="E91" s="22" t="s">
        <v>1178</v>
      </c>
      <c r="F91" s="23">
        <v>40000000</v>
      </c>
      <c r="G91" s="24" t="s">
        <v>1061</v>
      </c>
      <c r="H91" s="23">
        <v>600000</v>
      </c>
      <c r="I91" s="23">
        <v>400000</v>
      </c>
      <c r="J91" s="23">
        <v>200000</v>
      </c>
      <c r="K91" s="25"/>
      <c r="L91" s="26"/>
      <c r="M91" s="27"/>
    </row>
    <row r="92" spans="1:13" s="28" customFormat="1" ht="16.5" customHeight="1" x14ac:dyDescent="0.25">
      <c r="A92" s="20">
        <v>81</v>
      </c>
      <c r="B92" s="21" t="s">
        <v>232</v>
      </c>
      <c r="C92" s="22" t="s">
        <v>1179</v>
      </c>
      <c r="D92" s="22" t="s">
        <v>233</v>
      </c>
      <c r="E92" s="22" t="s">
        <v>1135</v>
      </c>
      <c r="F92" s="23">
        <v>115000000</v>
      </c>
      <c r="G92" s="24" t="s">
        <v>1061</v>
      </c>
      <c r="H92" s="23">
        <v>1725000</v>
      </c>
      <c r="I92" s="23">
        <v>1150000</v>
      </c>
      <c r="J92" s="23">
        <v>575000</v>
      </c>
      <c r="K92" s="25"/>
      <c r="L92" s="26"/>
      <c r="M92" s="27"/>
    </row>
    <row r="93" spans="1:13" s="28" customFormat="1" ht="16.5" customHeight="1" x14ac:dyDescent="0.25">
      <c r="A93" s="20">
        <v>82</v>
      </c>
      <c r="B93" s="21" t="s">
        <v>234</v>
      </c>
      <c r="C93" s="22" t="s">
        <v>235</v>
      </c>
      <c r="D93" s="22" t="s">
        <v>236</v>
      </c>
      <c r="E93" s="22" t="s">
        <v>1180</v>
      </c>
      <c r="F93" s="23">
        <v>13000000</v>
      </c>
      <c r="G93" s="24" t="s">
        <v>1061</v>
      </c>
      <c r="H93" s="23">
        <v>910000</v>
      </c>
      <c r="I93" s="23">
        <v>650000</v>
      </c>
      <c r="J93" s="23">
        <v>260000</v>
      </c>
      <c r="K93" s="25"/>
      <c r="L93" s="26"/>
      <c r="M93" s="27"/>
    </row>
    <row r="94" spans="1:13" s="28" customFormat="1" ht="16.5" customHeight="1" x14ac:dyDescent="0.25">
      <c r="A94" s="20">
        <v>83</v>
      </c>
      <c r="B94" s="21" t="s">
        <v>237</v>
      </c>
      <c r="C94" s="22" t="s">
        <v>197</v>
      </c>
      <c r="D94" s="22" t="s">
        <v>238</v>
      </c>
      <c r="E94" s="22" t="s">
        <v>1113</v>
      </c>
      <c r="F94" s="23">
        <v>97500000</v>
      </c>
      <c r="G94" s="24" t="s">
        <v>1061</v>
      </c>
      <c r="H94" s="23">
        <v>1462500</v>
      </c>
      <c r="I94" s="23">
        <v>975000</v>
      </c>
      <c r="J94" s="23">
        <v>487500</v>
      </c>
      <c r="K94" s="25"/>
      <c r="L94" s="26"/>
      <c r="M94" s="27"/>
    </row>
    <row r="95" spans="1:13" s="28" customFormat="1" ht="16.5" customHeight="1" x14ac:dyDescent="0.25">
      <c r="A95" s="20">
        <v>84</v>
      </c>
      <c r="B95" s="21" t="s">
        <v>239</v>
      </c>
      <c r="C95" s="22" t="s">
        <v>841</v>
      </c>
      <c r="D95" s="22" t="s">
        <v>240</v>
      </c>
      <c r="E95" s="22" t="s">
        <v>1176</v>
      </c>
      <c r="F95" s="23">
        <v>115000000</v>
      </c>
      <c r="G95" s="24" t="s">
        <v>1061</v>
      </c>
      <c r="H95" s="23">
        <v>2300000</v>
      </c>
      <c r="I95" s="23">
        <v>0</v>
      </c>
      <c r="J95" s="23">
        <v>2300000</v>
      </c>
      <c r="K95" s="25"/>
      <c r="L95" s="26"/>
      <c r="M95" s="27"/>
    </row>
    <row r="96" spans="1:13" s="28" customFormat="1" ht="16.5" customHeight="1" x14ac:dyDescent="0.25">
      <c r="A96" s="20">
        <v>85</v>
      </c>
      <c r="B96" s="21" t="s">
        <v>244</v>
      </c>
      <c r="C96" s="22" t="s">
        <v>245</v>
      </c>
      <c r="D96" s="22" t="s">
        <v>1181</v>
      </c>
      <c r="E96" s="22" t="s">
        <v>1178</v>
      </c>
      <c r="F96" s="23">
        <v>143000000</v>
      </c>
      <c r="G96" s="24" t="s">
        <v>1061</v>
      </c>
      <c r="H96" s="23">
        <v>2145000</v>
      </c>
      <c r="I96" s="23">
        <v>1430000</v>
      </c>
      <c r="J96" s="23">
        <v>715000</v>
      </c>
      <c r="K96" s="25"/>
      <c r="L96" s="26"/>
      <c r="M96" s="27"/>
    </row>
    <row r="97" spans="1:13" s="28" customFormat="1" ht="16.5" customHeight="1" x14ac:dyDescent="0.25">
      <c r="A97" s="20">
        <v>86</v>
      </c>
      <c r="B97" s="21" t="s">
        <v>246</v>
      </c>
      <c r="C97" s="22" t="s">
        <v>247</v>
      </c>
      <c r="D97" s="22" t="s">
        <v>1182</v>
      </c>
      <c r="E97" s="22" t="s">
        <v>1137</v>
      </c>
      <c r="F97" s="23">
        <v>67000000</v>
      </c>
      <c r="G97" s="24" t="s">
        <v>1061</v>
      </c>
      <c r="H97" s="23">
        <v>1005000</v>
      </c>
      <c r="I97" s="23">
        <v>670000</v>
      </c>
      <c r="J97" s="23">
        <v>335000</v>
      </c>
      <c r="K97" s="25"/>
      <c r="L97" s="26"/>
      <c r="M97" s="27"/>
    </row>
    <row r="98" spans="1:13" s="28" customFormat="1" ht="16.5" customHeight="1" x14ac:dyDescent="0.25">
      <c r="A98" s="20">
        <v>87</v>
      </c>
      <c r="B98" s="21" t="s">
        <v>248</v>
      </c>
      <c r="C98" s="22" t="s">
        <v>249</v>
      </c>
      <c r="D98" s="22" t="s">
        <v>250</v>
      </c>
      <c r="E98" s="22" t="s">
        <v>1113</v>
      </c>
      <c r="F98" s="23">
        <v>15500000</v>
      </c>
      <c r="G98" s="24" t="s">
        <v>1061</v>
      </c>
      <c r="H98" s="23">
        <v>232500</v>
      </c>
      <c r="I98" s="23">
        <v>155000</v>
      </c>
      <c r="J98" s="23">
        <v>77500</v>
      </c>
      <c r="K98" s="25"/>
      <c r="L98" s="26"/>
      <c r="M98" s="27"/>
    </row>
    <row r="99" spans="1:13" s="28" customFormat="1" ht="16.5" customHeight="1" x14ac:dyDescent="0.25">
      <c r="A99" s="20">
        <v>88</v>
      </c>
      <c r="B99" s="21" t="s">
        <v>251</v>
      </c>
      <c r="C99" s="22" t="s">
        <v>252</v>
      </c>
      <c r="D99" s="22" t="s">
        <v>1183</v>
      </c>
      <c r="E99" s="22" t="s">
        <v>1137</v>
      </c>
      <c r="F99" s="23">
        <v>66200000</v>
      </c>
      <c r="G99" s="24" t="s">
        <v>1061</v>
      </c>
      <c r="H99" s="23">
        <v>993000</v>
      </c>
      <c r="I99" s="23">
        <v>662000</v>
      </c>
      <c r="J99" s="23">
        <v>331000</v>
      </c>
      <c r="K99" s="25"/>
      <c r="L99" s="26"/>
      <c r="M99" s="27"/>
    </row>
    <row r="100" spans="1:13" s="28" customFormat="1" ht="16.5" customHeight="1" x14ac:dyDescent="0.25">
      <c r="A100" s="20">
        <v>89</v>
      </c>
      <c r="B100" s="21" t="s">
        <v>253</v>
      </c>
      <c r="C100" s="22" t="s">
        <v>1184</v>
      </c>
      <c r="D100" s="22" t="s">
        <v>254</v>
      </c>
      <c r="E100" s="22" t="s">
        <v>1185</v>
      </c>
      <c r="F100" s="23">
        <v>117000000</v>
      </c>
      <c r="G100" s="24" t="s">
        <v>1061</v>
      </c>
      <c r="H100" s="23">
        <v>1755000</v>
      </c>
      <c r="I100" s="23">
        <v>1170000</v>
      </c>
      <c r="J100" s="23">
        <v>585000</v>
      </c>
      <c r="K100" s="25"/>
      <c r="L100" s="26"/>
      <c r="M100" s="27"/>
    </row>
    <row r="101" spans="1:13" s="28" customFormat="1" ht="16.5" customHeight="1" x14ac:dyDescent="0.25">
      <c r="A101" s="20">
        <v>90</v>
      </c>
      <c r="B101" s="21" t="s">
        <v>255</v>
      </c>
      <c r="C101" s="22" t="s">
        <v>256</v>
      </c>
      <c r="D101" s="22" t="s">
        <v>257</v>
      </c>
      <c r="E101" s="22" t="s">
        <v>1174</v>
      </c>
      <c r="F101" s="23">
        <v>25000000</v>
      </c>
      <c r="G101" s="24" t="s">
        <v>1061</v>
      </c>
      <c r="H101" s="23">
        <v>500000</v>
      </c>
      <c r="I101" s="23">
        <v>0</v>
      </c>
      <c r="J101" s="23">
        <v>500000</v>
      </c>
      <c r="K101" s="25"/>
      <c r="L101" s="26"/>
      <c r="M101" s="27"/>
    </row>
    <row r="102" spans="1:13" s="28" customFormat="1" ht="16.5" customHeight="1" x14ac:dyDescent="0.25">
      <c r="A102" s="20">
        <v>91</v>
      </c>
      <c r="B102" s="21" t="s">
        <v>258</v>
      </c>
      <c r="C102" s="22" t="s">
        <v>1186</v>
      </c>
      <c r="D102" s="22" t="s">
        <v>259</v>
      </c>
      <c r="E102" s="22" t="s">
        <v>1178</v>
      </c>
      <c r="F102" s="23">
        <v>200000000</v>
      </c>
      <c r="G102" s="24" t="s">
        <v>1061</v>
      </c>
      <c r="H102" s="23">
        <v>3000000</v>
      </c>
      <c r="I102" s="23">
        <v>2000000</v>
      </c>
      <c r="J102" s="23">
        <v>1000000</v>
      </c>
      <c r="K102" s="25"/>
      <c r="L102" s="26"/>
      <c r="M102" s="27"/>
    </row>
    <row r="103" spans="1:13" s="28" customFormat="1" ht="16.5" customHeight="1" x14ac:dyDescent="0.25">
      <c r="A103" s="20">
        <v>92</v>
      </c>
      <c r="B103" s="21" t="s">
        <v>260</v>
      </c>
      <c r="C103" s="22" t="s">
        <v>1187</v>
      </c>
      <c r="D103" s="22" t="s">
        <v>261</v>
      </c>
      <c r="E103" s="22" t="s">
        <v>1084</v>
      </c>
      <c r="F103" s="23">
        <v>44000000</v>
      </c>
      <c r="G103" s="24" t="s">
        <v>1061</v>
      </c>
      <c r="H103" s="23">
        <v>1980000</v>
      </c>
      <c r="I103" s="23">
        <v>1320000</v>
      </c>
      <c r="J103" s="23">
        <v>660000</v>
      </c>
      <c r="K103" s="25"/>
      <c r="L103" s="26"/>
      <c r="M103" s="27"/>
    </row>
    <row r="104" spans="1:13" s="28" customFormat="1" ht="16.5" customHeight="1" x14ac:dyDescent="0.25">
      <c r="A104" s="20">
        <v>93</v>
      </c>
      <c r="B104" s="21" t="s">
        <v>262</v>
      </c>
      <c r="C104" s="22" t="s">
        <v>1188</v>
      </c>
      <c r="D104" s="22" t="s">
        <v>263</v>
      </c>
      <c r="E104" s="22" t="s">
        <v>1150</v>
      </c>
      <c r="F104" s="23">
        <v>110000000</v>
      </c>
      <c r="G104" s="24" t="s">
        <v>1061</v>
      </c>
      <c r="H104" s="23">
        <v>1650000</v>
      </c>
      <c r="I104" s="23">
        <v>1100000</v>
      </c>
      <c r="J104" s="23">
        <v>550000</v>
      </c>
      <c r="K104" s="25"/>
      <c r="L104" s="26"/>
      <c r="M104" s="27"/>
    </row>
    <row r="105" spans="1:13" s="28" customFormat="1" ht="16.5" customHeight="1" x14ac:dyDescent="0.25">
      <c r="A105" s="20">
        <v>94</v>
      </c>
      <c r="B105" s="21" t="s">
        <v>266</v>
      </c>
      <c r="C105" s="22" t="s">
        <v>267</v>
      </c>
      <c r="D105" s="22" t="s">
        <v>1189</v>
      </c>
      <c r="E105" s="22" t="s">
        <v>1144</v>
      </c>
      <c r="F105" s="23">
        <v>47000000</v>
      </c>
      <c r="G105" s="24" t="s">
        <v>1061</v>
      </c>
      <c r="H105" s="23">
        <v>705000</v>
      </c>
      <c r="I105" s="23">
        <v>470000</v>
      </c>
      <c r="J105" s="23">
        <v>235000</v>
      </c>
      <c r="K105" s="25"/>
      <c r="L105" s="26"/>
      <c r="M105" s="27"/>
    </row>
    <row r="106" spans="1:13" s="28" customFormat="1" ht="16.5" customHeight="1" x14ac:dyDescent="0.25">
      <c r="A106" s="20">
        <v>95</v>
      </c>
      <c r="B106" s="21" t="s">
        <v>268</v>
      </c>
      <c r="C106" s="22" t="s">
        <v>269</v>
      </c>
      <c r="D106" s="22" t="s">
        <v>270</v>
      </c>
      <c r="E106" s="22" t="s">
        <v>1190</v>
      </c>
      <c r="F106" s="23">
        <v>18000000</v>
      </c>
      <c r="G106" s="24" t="s">
        <v>1061</v>
      </c>
      <c r="H106" s="23">
        <v>810000</v>
      </c>
      <c r="I106" s="23">
        <v>540000</v>
      </c>
      <c r="J106" s="23">
        <v>270000</v>
      </c>
      <c r="K106" s="25"/>
      <c r="L106" s="26"/>
      <c r="M106" s="27"/>
    </row>
    <row r="107" spans="1:13" s="28" customFormat="1" ht="16.5" customHeight="1" x14ac:dyDescent="0.25">
      <c r="A107" s="20">
        <v>96</v>
      </c>
      <c r="B107" s="21" t="s">
        <v>271</v>
      </c>
      <c r="C107" s="22" t="s">
        <v>272</v>
      </c>
      <c r="D107" s="22" t="s">
        <v>273</v>
      </c>
      <c r="E107" s="22" t="s">
        <v>1096</v>
      </c>
      <c r="F107" s="23">
        <v>8500000</v>
      </c>
      <c r="G107" s="24" t="s">
        <v>1061</v>
      </c>
      <c r="H107" s="23">
        <v>595000</v>
      </c>
      <c r="I107" s="23">
        <v>425000</v>
      </c>
      <c r="J107" s="23">
        <v>170000</v>
      </c>
      <c r="K107" s="25"/>
      <c r="L107" s="26"/>
      <c r="M107" s="27"/>
    </row>
    <row r="108" spans="1:13" s="28" customFormat="1" ht="16.5" customHeight="1" x14ac:dyDescent="0.25">
      <c r="A108" s="20">
        <v>97</v>
      </c>
      <c r="B108" s="21" t="s">
        <v>274</v>
      </c>
      <c r="C108" s="22" t="s">
        <v>1191</v>
      </c>
      <c r="D108" s="22" t="s">
        <v>275</v>
      </c>
      <c r="E108" s="22" t="s">
        <v>1121</v>
      </c>
      <c r="F108" s="23">
        <v>54000000</v>
      </c>
      <c r="G108" s="24" t="s">
        <v>1061</v>
      </c>
      <c r="H108" s="23">
        <v>810000</v>
      </c>
      <c r="I108" s="23">
        <v>540000</v>
      </c>
      <c r="J108" s="23">
        <v>270000</v>
      </c>
      <c r="K108" s="25"/>
      <c r="L108" s="26"/>
      <c r="M108" s="27"/>
    </row>
    <row r="109" spans="1:13" s="28" customFormat="1" ht="16.5" customHeight="1" x14ac:dyDescent="0.25">
      <c r="A109" s="20">
        <v>98</v>
      </c>
      <c r="B109" s="21" t="s">
        <v>276</v>
      </c>
      <c r="C109" s="22" t="s">
        <v>277</v>
      </c>
      <c r="D109" s="22" t="s">
        <v>1192</v>
      </c>
      <c r="E109" s="22" t="s">
        <v>1193</v>
      </c>
      <c r="F109" s="23">
        <v>20500000</v>
      </c>
      <c r="G109" s="24" t="s">
        <v>1061</v>
      </c>
      <c r="H109" s="23">
        <v>1435000</v>
      </c>
      <c r="I109" s="23">
        <v>1025000</v>
      </c>
      <c r="J109" s="23">
        <v>410000</v>
      </c>
      <c r="K109" s="25"/>
      <c r="L109" s="26"/>
      <c r="M109" s="27"/>
    </row>
    <row r="110" spans="1:13" s="28" customFormat="1" ht="16.5" customHeight="1" x14ac:dyDescent="0.25">
      <c r="A110" s="20">
        <v>99</v>
      </c>
      <c r="B110" s="21" t="s">
        <v>278</v>
      </c>
      <c r="C110" s="22" t="s">
        <v>279</v>
      </c>
      <c r="D110" s="22" t="s">
        <v>1194</v>
      </c>
      <c r="E110" s="22" t="s">
        <v>1144</v>
      </c>
      <c r="F110" s="23">
        <v>20000000</v>
      </c>
      <c r="G110" s="24" t="s">
        <v>1061</v>
      </c>
      <c r="H110" s="23">
        <v>300000</v>
      </c>
      <c r="I110" s="23">
        <v>200000</v>
      </c>
      <c r="J110" s="23">
        <v>100000</v>
      </c>
      <c r="K110" s="25"/>
      <c r="L110" s="26"/>
      <c r="M110" s="27"/>
    </row>
    <row r="111" spans="1:13" s="28" customFormat="1" ht="16.5" customHeight="1" x14ac:dyDescent="0.25">
      <c r="A111" s="20">
        <v>100</v>
      </c>
      <c r="B111" s="21" t="s">
        <v>280</v>
      </c>
      <c r="C111" s="22" t="s">
        <v>281</v>
      </c>
      <c r="D111" s="22" t="s">
        <v>178</v>
      </c>
      <c r="E111" s="22" t="s">
        <v>1077</v>
      </c>
      <c r="F111" s="23">
        <v>38000000</v>
      </c>
      <c r="G111" s="24" t="s">
        <v>1061</v>
      </c>
      <c r="H111" s="23">
        <v>1710000</v>
      </c>
      <c r="I111" s="23">
        <v>1140000</v>
      </c>
      <c r="J111" s="23">
        <v>570000</v>
      </c>
      <c r="K111" s="25"/>
      <c r="L111" s="26"/>
      <c r="M111" s="27"/>
    </row>
    <row r="112" spans="1:13" s="28" customFormat="1" ht="16.5" customHeight="1" x14ac:dyDescent="0.25">
      <c r="A112" s="20">
        <v>101</v>
      </c>
      <c r="B112" s="21" t="s">
        <v>282</v>
      </c>
      <c r="C112" s="22" t="s">
        <v>283</v>
      </c>
      <c r="D112" s="22" t="s">
        <v>284</v>
      </c>
      <c r="E112" s="22" t="s">
        <v>1080</v>
      </c>
      <c r="F112" s="23">
        <v>12000000</v>
      </c>
      <c r="G112" s="24" t="s">
        <v>1061</v>
      </c>
      <c r="H112" s="23">
        <v>540000</v>
      </c>
      <c r="I112" s="23">
        <v>360000</v>
      </c>
      <c r="J112" s="23">
        <v>180000</v>
      </c>
      <c r="K112" s="25"/>
      <c r="L112" s="26"/>
      <c r="M112" s="27"/>
    </row>
    <row r="113" spans="1:13" s="28" customFormat="1" ht="16.5" customHeight="1" x14ac:dyDescent="0.25">
      <c r="A113" s="20">
        <v>102</v>
      </c>
      <c r="B113" s="21" t="s">
        <v>285</v>
      </c>
      <c r="C113" s="22" t="s">
        <v>286</v>
      </c>
      <c r="D113" s="22" t="s">
        <v>1195</v>
      </c>
      <c r="E113" s="22" t="s">
        <v>1196</v>
      </c>
      <c r="F113" s="23">
        <v>11000000</v>
      </c>
      <c r="G113" s="24" t="s">
        <v>1061</v>
      </c>
      <c r="H113" s="23">
        <v>165000</v>
      </c>
      <c r="I113" s="23">
        <v>110000</v>
      </c>
      <c r="J113" s="23">
        <v>55000</v>
      </c>
      <c r="K113" s="25"/>
      <c r="L113" s="26"/>
      <c r="M113" s="27"/>
    </row>
    <row r="114" spans="1:13" s="28" customFormat="1" ht="16.5" customHeight="1" x14ac:dyDescent="0.25">
      <c r="A114" s="20">
        <v>103</v>
      </c>
      <c r="B114" s="21" t="s">
        <v>287</v>
      </c>
      <c r="C114" s="22" t="s">
        <v>288</v>
      </c>
      <c r="D114" s="22" t="s">
        <v>289</v>
      </c>
      <c r="E114" s="22" t="s">
        <v>1176</v>
      </c>
      <c r="F114" s="23">
        <v>17000000</v>
      </c>
      <c r="G114" s="24" t="s">
        <v>1061</v>
      </c>
      <c r="H114" s="23">
        <v>340000</v>
      </c>
      <c r="I114" s="23">
        <v>0</v>
      </c>
      <c r="J114" s="23">
        <v>340000</v>
      </c>
      <c r="K114" s="25"/>
      <c r="L114" s="26"/>
      <c r="M114" s="27"/>
    </row>
    <row r="115" spans="1:13" s="28" customFormat="1" ht="16.5" customHeight="1" x14ac:dyDescent="0.25">
      <c r="A115" s="20">
        <v>104</v>
      </c>
      <c r="B115" s="21" t="s">
        <v>290</v>
      </c>
      <c r="C115" s="22" t="s">
        <v>291</v>
      </c>
      <c r="D115" s="22" t="s">
        <v>292</v>
      </c>
      <c r="E115" s="22" t="s">
        <v>1174</v>
      </c>
      <c r="F115" s="23">
        <v>22000000</v>
      </c>
      <c r="G115" s="24" t="s">
        <v>1061</v>
      </c>
      <c r="H115" s="23">
        <v>440000</v>
      </c>
      <c r="I115" s="23">
        <v>0</v>
      </c>
      <c r="J115" s="23">
        <v>440000</v>
      </c>
      <c r="K115" s="25"/>
      <c r="L115" s="26"/>
      <c r="M115" s="27"/>
    </row>
    <row r="116" spans="1:13" s="28" customFormat="1" ht="16.5" customHeight="1" x14ac:dyDescent="0.25">
      <c r="A116" s="20">
        <v>105</v>
      </c>
      <c r="B116" s="21" t="s">
        <v>293</v>
      </c>
      <c r="C116" s="22" t="s">
        <v>294</v>
      </c>
      <c r="D116" s="22" t="s">
        <v>1197</v>
      </c>
      <c r="E116" s="22" t="s">
        <v>1135</v>
      </c>
      <c r="F116" s="23">
        <v>209000000</v>
      </c>
      <c r="G116" s="24" t="s">
        <v>1061</v>
      </c>
      <c r="H116" s="23">
        <v>3135000</v>
      </c>
      <c r="I116" s="23">
        <v>2090000</v>
      </c>
      <c r="J116" s="23">
        <v>1045000</v>
      </c>
      <c r="K116" s="25"/>
      <c r="L116" s="26"/>
      <c r="M116" s="27"/>
    </row>
    <row r="117" spans="1:13" s="28" customFormat="1" ht="16.5" customHeight="1" x14ac:dyDescent="0.25">
      <c r="A117" s="20">
        <v>106</v>
      </c>
      <c r="B117" s="21" t="s">
        <v>295</v>
      </c>
      <c r="C117" s="22" t="s">
        <v>296</v>
      </c>
      <c r="D117" s="22" t="s">
        <v>1198</v>
      </c>
      <c r="E117" s="22" t="s">
        <v>1113</v>
      </c>
      <c r="F117" s="23">
        <v>57000000</v>
      </c>
      <c r="G117" s="24" t="s">
        <v>1061</v>
      </c>
      <c r="H117" s="23">
        <v>855000</v>
      </c>
      <c r="I117" s="23">
        <v>570000</v>
      </c>
      <c r="J117" s="23">
        <v>285000</v>
      </c>
      <c r="K117" s="25"/>
      <c r="L117" s="26"/>
      <c r="M117" s="27"/>
    </row>
    <row r="118" spans="1:13" s="28" customFormat="1" ht="16.5" customHeight="1" x14ac:dyDescent="0.25">
      <c r="A118" s="20">
        <v>107</v>
      </c>
      <c r="B118" s="21" t="s">
        <v>297</v>
      </c>
      <c r="C118" s="22" t="s">
        <v>298</v>
      </c>
      <c r="D118" s="22" t="s">
        <v>299</v>
      </c>
      <c r="E118" s="22" t="s">
        <v>1199</v>
      </c>
      <c r="F118" s="23">
        <v>18000000</v>
      </c>
      <c r="G118" s="24" t="s">
        <v>1061</v>
      </c>
      <c r="H118" s="23">
        <v>270000</v>
      </c>
      <c r="I118" s="23">
        <v>180000</v>
      </c>
      <c r="J118" s="23">
        <v>90000</v>
      </c>
      <c r="K118" s="25"/>
      <c r="L118" s="26"/>
      <c r="M118" s="27"/>
    </row>
    <row r="119" spans="1:13" s="28" customFormat="1" ht="16.5" customHeight="1" x14ac:dyDescent="0.25">
      <c r="A119" s="20">
        <v>108</v>
      </c>
      <c r="B119" s="21" t="s">
        <v>300</v>
      </c>
      <c r="C119" s="22" t="s">
        <v>301</v>
      </c>
      <c r="D119" s="22" t="s">
        <v>302</v>
      </c>
      <c r="E119" s="22" t="s">
        <v>1077</v>
      </c>
      <c r="F119" s="23">
        <v>16000000</v>
      </c>
      <c r="G119" s="24" t="s">
        <v>1061</v>
      </c>
      <c r="H119" s="23">
        <v>720000</v>
      </c>
      <c r="I119" s="23">
        <v>480000</v>
      </c>
      <c r="J119" s="23">
        <v>240000</v>
      </c>
      <c r="K119" s="25"/>
      <c r="L119" s="26"/>
      <c r="M119" s="27"/>
    </row>
    <row r="120" spans="1:13" s="28" customFormat="1" ht="16.5" customHeight="1" x14ac:dyDescent="0.25">
      <c r="A120" s="20">
        <v>109</v>
      </c>
      <c r="B120" s="21" t="s">
        <v>303</v>
      </c>
      <c r="C120" s="22" t="s">
        <v>304</v>
      </c>
      <c r="D120" s="22" t="s">
        <v>305</v>
      </c>
      <c r="E120" s="22" t="s">
        <v>1141</v>
      </c>
      <c r="F120" s="23">
        <v>195000000</v>
      </c>
      <c r="G120" s="24" t="s">
        <v>1061</v>
      </c>
      <c r="H120" s="23">
        <v>2925000</v>
      </c>
      <c r="I120" s="23">
        <v>1950000</v>
      </c>
      <c r="J120" s="23">
        <v>975000</v>
      </c>
      <c r="K120" s="25"/>
      <c r="L120" s="26"/>
      <c r="M120" s="27"/>
    </row>
    <row r="121" spans="1:13" s="28" customFormat="1" ht="16.5" customHeight="1" x14ac:dyDescent="0.25">
      <c r="A121" s="20">
        <v>110</v>
      </c>
      <c r="B121" s="21" t="s">
        <v>306</v>
      </c>
      <c r="C121" s="22" t="s">
        <v>307</v>
      </c>
      <c r="D121" s="22" t="s">
        <v>308</v>
      </c>
      <c r="E121" s="22" t="s">
        <v>1116</v>
      </c>
      <c r="F121" s="23">
        <v>20000000</v>
      </c>
      <c r="G121" s="24" t="s">
        <v>1061</v>
      </c>
      <c r="H121" s="23">
        <v>300000</v>
      </c>
      <c r="I121" s="23">
        <v>200000</v>
      </c>
      <c r="J121" s="23">
        <v>100000</v>
      </c>
      <c r="K121" s="25"/>
      <c r="L121" s="26"/>
      <c r="M121" s="27"/>
    </row>
    <row r="122" spans="1:13" s="28" customFormat="1" ht="16.5" customHeight="1" x14ac:dyDescent="0.25">
      <c r="A122" s="20">
        <v>111</v>
      </c>
      <c r="B122" s="21" t="s">
        <v>309</v>
      </c>
      <c r="C122" s="22" t="s">
        <v>310</v>
      </c>
      <c r="D122" s="22" t="s">
        <v>311</v>
      </c>
      <c r="E122" s="22" t="s">
        <v>1200</v>
      </c>
      <c r="F122" s="23">
        <v>23000000</v>
      </c>
      <c r="G122" s="24" t="s">
        <v>1061</v>
      </c>
      <c r="H122" s="23">
        <v>345000</v>
      </c>
      <c r="I122" s="23">
        <v>230000</v>
      </c>
      <c r="J122" s="23">
        <v>115000</v>
      </c>
      <c r="K122" s="25"/>
      <c r="L122" s="26"/>
      <c r="M122" s="27"/>
    </row>
    <row r="123" spans="1:13" s="28" customFormat="1" ht="16.5" customHeight="1" x14ac:dyDescent="0.25">
      <c r="A123" s="20">
        <v>112</v>
      </c>
      <c r="B123" s="21" t="s">
        <v>315</v>
      </c>
      <c r="C123" s="22" t="s">
        <v>316</v>
      </c>
      <c r="D123" s="22" t="s">
        <v>317</v>
      </c>
      <c r="E123" s="22" t="s">
        <v>1166</v>
      </c>
      <c r="F123" s="23">
        <v>10000000</v>
      </c>
      <c r="G123" s="24" t="s">
        <v>1061</v>
      </c>
      <c r="H123" s="23">
        <v>150000</v>
      </c>
      <c r="I123" s="23">
        <v>100000</v>
      </c>
      <c r="J123" s="23">
        <v>50000</v>
      </c>
      <c r="K123" s="25"/>
      <c r="L123" s="26"/>
      <c r="M123" s="27"/>
    </row>
    <row r="124" spans="1:13" s="28" customFormat="1" ht="16.5" customHeight="1" x14ac:dyDescent="0.25">
      <c r="A124" s="20">
        <v>113</v>
      </c>
      <c r="B124" s="21" t="s">
        <v>318</v>
      </c>
      <c r="C124" s="22" t="s">
        <v>319</v>
      </c>
      <c r="D124" s="22" t="s">
        <v>320</v>
      </c>
      <c r="E124" s="22" t="s">
        <v>1121</v>
      </c>
      <c r="F124" s="23">
        <v>106000000</v>
      </c>
      <c r="G124" s="24" t="s">
        <v>1061</v>
      </c>
      <c r="H124" s="23">
        <v>1590000</v>
      </c>
      <c r="I124" s="23">
        <v>1060000</v>
      </c>
      <c r="J124" s="23">
        <v>530000</v>
      </c>
      <c r="K124" s="25"/>
      <c r="L124" s="26"/>
      <c r="M124" s="27"/>
    </row>
    <row r="125" spans="1:13" s="28" customFormat="1" ht="16.5" customHeight="1" x14ac:dyDescent="0.25">
      <c r="A125" s="20">
        <v>114</v>
      </c>
      <c r="B125" s="21" t="s">
        <v>322</v>
      </c>
      <c r="C125" s="22" t="s">
        <v>321</v>
      </c>
      <c r="D125" s="22" t="s">
        <v>323</v>
      </c>
      <c r="E125" s="22" t="s">
        <v>1113</v>
      </c>
      <c r="F125" s="23">
        <v>25000000</v>
      </c>
      <c r="G125" s="24" t="s">
        <v>1061</v>
      </c>
      <c r="H125" s="23">
        <v>375000</v>
      </c>
      <c r="I125" s="23">
        <v>250000</v>
      </c>
      <c r="J125" s="23">
        <v>125000</v>
      </c>
      <c r="K125" s="25"/>
      <c r="L125" s="26"/>
      <c r="M125" s="27"/>
    </row>
    <row r="126" spans="1:13" s="28" customFormat="1" ht="16.5" customHeight="1" x14ac:dyDescent="0.25">
      <c r="A126" s="20">
        <v>115</v>
      </c>
      <c r="B126" s="21" t="s">
        <v>324</v>
      </c>
      <c r="C126" s="22" t="s">
        <v>325</v>
      </c>
      <c r="D126" s="22" t="s">
        <v>1201</v>
      </c>
      <c r="E126" s="22" t="s">
        <v>1114</v>
      </c>
      <c r="F126" s="23">
        <v>30000000</v>
      </c>
      <c r="G126" s="24" t="s">
        <v>1061</v>
      </c>
      <c r="H126" s="23">
        <v>450000</v>
      </c>
      <c r="I126" s="23">
        <v>300000</v>
      </c>
      <c r="J126" s="23">
        <v>150000</v>
      </c>
      <c r="K126" s="25"/>
      <c r="L126" s="26"/>
      <c r="M126" s="27"/>
    </row>
    <row r="127" spans="1:13" s="28" customFormat="1" ht="16.5" customHeight="1" x14ac:dyDescent="0.25">
      <c r="A127" s="20">
        <v>116</v>
      </c>
      <c r="B127" s="21" t="s">
        <v>326</v>
      </c>
      <c r="C127" s="22" t="s">
        <v>1202</v>
      </c>
      <c r="D127" s="22" t="s">
        <v>1203</v>
      </c>
      <c r="E127" s="22" t="s">
        <v>1077</v>
      </c>
      <c r="F127" s="23">
        <v>16000000</v>
      </c>
      <c r="G127" s="24" t="s">
        <v>1061</v>
      </c>
      <c r="H127" s="23">
        <v>720000</v>
      </c>
      <c r="I127" s="23">
        <v>480000</v>
      </c>
      <c r="J127" s="23">
        <v>240000</v>
      </c>
      <c r="K127" s="25"/>
      <c r="L127" s="26"/>
      <c r="M127" s="27"/>
    </row>
    <row r="128" spans="1:13" s="28" customFormat="1" ht="16.5" customHeight="1" x14ac:dyDescent="0.25">
      <c r="A128" s="20">
        <v>117</v>
      </c>
      <c r="B128" s="21" t="s">
        <v>327</v>
      </c>
      <c r="C128" s="22" t="s">
        <v>328</v>
      </c>
      <c r="D128" s="22" t="s">
        <v>329</v>
      </c>
      <c r="E128" s="22" t="s">
        <v>1137</v>
      </c>
      <c r="F128" s="23">
        <v>11000000</v>
      </c>
      <c r="G128" s="24" t="s">
        <v>1061</v>
      </c>
      <c r="H128" s="23">
        <v>165000</v>
      </c>
      <c r="I128" s="23">
        <v>110000</v>
      </c>
      <c r="J128" s="23">
        <v>55000</v>
      </c>
      <c r="K128" s="25"/>
      <c r="L128" s="26"/>
      <c r="M128" s="27"/>
    </row>
    <row r="129" spans="1:13" s="28" customFormat="1" ht="16.5" customHeight="1" x14ac:dyDescent="0.25">
      <c r="A129" s="20">
        <v>118</v>
      </c>
      <c r="B129" s="21" t="s">
        <v>330</v>
      </c>
      <c r="C129" s="22" t="s">
        <v>331</v>
      </c>
      <c r="D129" s="22" t="s">
        <v>332</v>
      </c>
      <c r="E129" s="22" t="s">
        <v>1174</v>
      </c>
      <c r="F129" s="23">
        <v>17000000</v>
      </c>
      <c r="G129" s="24" t="s">
        <v>1061</v>
      </c>
      <c r="H129" s="23">
        <v>340000</v>
      </c>
      <c r="I129" s="23">
        <v>0</v>
      </c>
      <c r="J129" s="23">
        <v>340000</v>
      </c>
      <c r="K129" s="25"/>
      <c r="L129" s="26"/>
      <c r="M129" s="27"/>
    </row>
    <row r="130" spans="1:13" s="28" customFormat="1" ht="16.5" customHeight="1" x14ac:dyDescent="0.25">
      <c r="A130" s="20">
        <v>119</v>
      </c>
      <c r="B130" s="21" t="s">
        <v>333</v>
      </c>
      <c r="C130" s="22" t="s">
        <v>1204</v>
      </c>
      <c r="D130" s="22" t="s">
        <v>1205</v>
      </c>
      <c r="E130" s="22" t="s">
        <v>1119</v>
      </c>
      <c r="F130" s="23">
        <v>308000000</v>
      </c>
      <c r="G130" s="24" t="s">
        <v>1061</v>
      </c>
      <c r="H130" s="23">
        <v>4620000</v>
      </c>
      <c r="I130" s="23">
        <v>3080000</v>
      </c>
      <c r="J130" s="23">
        <v>1540000</v>
      </c>
      <c r="K130" s="25"/>
      <c r="L130" s="26"/>
      <c r="M130" s="27"/>
    </row>
    <row r="131" spans="1:13" s="28" customFormat="1" ht="16.5" customHeight="1" x14ac:dyDescent="0.25">
      <c r="A131" s="20">
        <v>120</v>
      </c>
      <c r="B131" s="21" t="s">
        <v>334</v>
      </c>
      <c r="C131" s="22" t="s">
        <v>335</v>
      </c>
      <c r="D131" s="22" t="s">
        <v>336</v>
      </c>
      <c r="E131" s="22" t="s">
        <v>1119</v>
      </c>
      <c r="F131" s="23">
        <v>44000000</v>
      </c>
      <c r="G131" s="24" t="s">
        <v>1061</v>
      </c>
      <c r="H131" s="23">
        <v>660000</v>
      </c>
      <c r="I131" s="23">
        <v>440000</v>
      </c>
      <c r="J131" s="23">
        <v>220000</v>
      </c>
      <c r="K131" s="25"/>
      <c r="L131" s="26"/>
      <c r="M131" s="27"/>
    </row>
    <row r="132" spans="1:13" s="28" customFormat="1" ht="16.5" customHeight="1" x14ac:dyDescent="0.25">
      <c r="A132" s="20">
        <v>121</v>
      </c>
      <c r="B132" s="21" t="s">
        <v>340</v>
      </c>
      <c r="C132" s="22" t="s">
        <v>341</v>
      </c>
      <c r="D132" s="22" t="s">
        <v>342</v>
      </c>
      <c r="E132" s="22" t="s">
        <v>1206</v>
      </c>
      <c r="F132" s="23">
        <v>13000000</v>
      </c>
      <c r="G132" s="24" t="s">
        <v>1061</v>
      </c>
      <c r="H132" s="23">
        <v>195000</v>
      </c>
      <c r="I132" s="23">
        <v>130000</v>
      </c>
      <c r="J132" s="23">
        <v>65000</v>
      </c>
      <c r="K132" s="25"/>
      <c r="L132" s="26"/>
      <c r="M132" s="27"/>
    </row>
    <row r="133" spans="1:13" s="28" customFormat="1" ht="16.5" customHeight="1" x14ac:dyDescent="0.25">
      <c r="A133" s="20">
        <v>122</v>
      </c>
      <c r="B133" s="21" t="s">
        <v>343</v>
      </c>
      <c r="C133" s="22" t="s">
        <v>344</v>
      </c>
      <c r="D133" s="22" t="s">
        <v>345</v>
      </c>
      <c r="E133" s="22" t="s">
        <v>1207</v>
      </c>
      <c r="F133" s="23">
        <v>15000000</v>
      </c>
      <c r="G133" s="24" t="s">
        <v>1061</v>
      </c>
      <c r="H133" s="23">
        <v>675000</v>
      </c>
      <c r="I133" s="23">
        <v>450000</v>
      </c>
      <c r="J133" s="23">
        <v>225000</v>
      </c>
      <c r="K133" s="25"/>
      <c r="L133" s="26"/>
      <c r="M133" s="27"/>
    </row>
    <row r="134" spans="1:13" s="28" customFormat="1" ht="16.5" customHeight="1" x14ac:dyDescent="0.25">
      <c r="A134" s="20">
        <v>123</v>
      </c>
      <c r="B134" s="21" t="s">
        <v>346</v>
      </c>
      <c r="C134" s="22" t="s">
        <v>347</v>
      </c>
      <c r="D134" s="22" t="s">
        <v>348</v>
      </c>
      <c r="E134" s="22" t="s">
        <v>1077</v>
      </c>
      <c r="F134" s="23">
        <v>10000000</v>
      </c>
      <c r="G134" s="24" t="s">
        <v>1061</v>
      </c>
      <c r="H134" s="23">
        <f>I134+J134+K134</f>
        <v>2423100</v>
      </c>
      <c r="I134" s="23">
        <v>300000</v>
      </c>
      <c r="J134" s="23">
        <v>150000</v>
      </c>
      <c r="K134" s="25">
        <v>1973100</v>
      </c>
      <c r="L134" s="26"/>
      <c r="M134" s="27"/>
    </row>
    <row r="135" spans="1:13" s="28" customFormat="1" ht="16.5" customHeight="1" x14ac:dyDescent="0.25">
      <c r="A135" s="20">
        <v>124</v>
      </c>
      <c r="B135" s="21" t="s">
        <v>352</v>
      </c>
      <c r="C135" s="22" t="s">
        <v>353</v>
      </c>
      <c r="D135" s="22" t="s">
        <v>354</v>
      </c>
      <c r="E135" s="22" t="s">
        <v>1174</v>
      </c>
      <c r="F135" s="23">
        <v>26000000</v>
      </c>
      <c r="G135" s="24" t="s">
        <v>1061</v>
      </c>
      <c r="H135" s="23">
        <v>505000</v>
      </c>
      <c r="I135" s="23">
        <v>30000</v>
      </c>
      <c r="J135" s="23">
        <v>475000</v>
      </c>
      <c r="K135" s="25"/>
      <c r="L135" s="26"/>
      <c r="M135" s="27"/>
    </row>
    <row r="136" spans="1:13" s="28" customFormat="1" ht="16.5" customHeight="1" x14ac:dyDescent="0.25">
      <c r="A136" s="20">
        <v>125</v>
      </c>
      <c r="B136" s="21" t="s">
        <v>356</v>
      </c>
      <c r="C136" s="22" t="s">
        <v>357</v>
      </c>
      <c r="D136" s="22" t="s">
        <v>358</v>
      </c>
      <c r="E136" s="22" t="s">
        <v>1121</v>
      </c>
      <c r="F136" s="23">
        <v>132000000</v>
      </c>
      <c r="G136" s="24" t="s">
        <v>1061</v>
      </c>
      <c r="H136" s="23">
        <v>1980000</v>
      </c>
      <c r="I136" s="23">
        <v>1320000</v>
      </c>
      <c r="J136" s="23">
        <v>660000</v>
      </c>
      <c r="K136" s="25"/>
      <c r="L136" s="26"/>
      <c r="M136" s="27"/>
    </row>
    <row r="137" spans="1:13" s="28" customFormat="1" ht="16.5" customHeight="1" x14ac:dyDescent="0.25">
      <c r="A137" s="20">
        <v>126</v>
      </c>
      <c r="B137" s="21" t="s">
        <v>359</v>
      </c>
      <c r="C137" s="22" t="s">
        <v>360</v>
      </c>
      <c r="D137" s="22" t="s">
        <v>361</v>
      </c>
      <c r="E137" s="22" t="s">
        <v>1208</v>
      </c>
      <c r="F137" s="23">
        <v>15000000</v>
      </c>
      <c r="G137" s="24" t="s">
        <v>1061</v>
      </c>
      <c r="H137" s="23">
        <v>675000</v>
      </c>
      <c r="I137" s="23">
        <v>450000</v>
      </c>
      <c r="J137" s="23">
        <v>225000</v>
      </c>
      <c r="K137" s="25"/>
      <c r="L137" s="26"/>
      <c r="M137" s="27"/>
    </row>
    <row r="138" spans="1:13" s="28" customFormat="1" ht="16.5" customHeight="1" x14ac:dyDescent="0.25">
      <c r="A138" s="20">
        <v>127</v>
      </c>
      <c r="B138" s="21" t="s">
        <v>362</v>
      </c>
      <c r="C138" s="22" t="s">
        <v>363</v>
      </c>
      <c r="D138" s="22" t="s">
        <v>364</v>
      </c>
      <c r="E138" s="22" t="s">
        <v>1135</v>
      </c>
      <c r="F138" s="23">
        <v>85000000</v>
      </c>
      <c r="G138" s="24" t="s">
        <v>1061</v>
      </c>
      <c r="H138" s="23">
        <v>1550000</v>
      </c>
      <c r="I138" s="23">
        <v>1050000</v>
      </c>
      <c r="J138" s="23">
        <v>500000</v>
      </c>
      <c r="K138" s="25"/>
      <c r="L138" s="26"/>
      <c r="M138" s="27"/>
    </row>
    <row r="139" spans="1:13" s="28" customFormat="1" ht="16.5" customHeight="1" x14ac:dyDescent="0.25">
      <c r="A139" s="20">
        <v>128</v>
      </c>
      <c r="B139" s="21" t="s">
        <v>365</v>
      </c>
      <c r="C139" s="22" t="s">
        <v>366</v>
      </c>
      <c r="D139" s="22" t="s">
        <v>1209</v>
      </c>
      <c r="E139" s="22" t="s">
        <v>1210</v>
      </c>
      <c r="F139" s="23">
        <v>15000000</v>
      </c>
      <c r="G139" s="24" t="s">
        <v>1061</v>
      </c>
      <c r="H139" s="23">
        <v>675000</v>
      </c>
      <c r="I139" s="23">
        <v>450000</v>
      </c>
      <c r="J139" s="23">
        <v>225000</v>
      </c>
      <c r="K139" s="25"/>
      <c r="L139" s="26"/>
      <c r="M139" s="27"/>
    </row>
    <row r="140" spans="1:13" s="28" customFormat="1" ht="16.5" customHeight="1" x14ac:dyDescent="0.25">
      <c r="A140" s="20">
        <v>129</v>
      </c>
      <c r="B140" s="21" t="s">
        <v>367</v>
      </c>
      <c r="C140" s="22" t="s">
        <v>368</v>
      </c>
      <c r="D140" s="22" t="s">
        <v>369</v>
      </c>
      <c r="E140" s="22" t="s">
        <v>1199</v>
      </c>
      <c r="F140" s="23">
        <v>16000000</v>
      </c>
      <c r="G140" s="24" t="s">
        <v>1061</v>
      </c>
      <c r="H140" s="23">
        <v>240000</v>
      </c>
      <c r="I140" s="23">
        <v>160000</v>
      </c>
      <c r="J140" s="23">
        <v>80000</v>
      </c>
      <c r="K140" s="25"/>
      <c r="L140" s="26"/>
      <c r="M140" s="27"/>
    </row>
    <row r="141" spans="1:13" s="28" customFormat="1" ht="16.5" customHeight="1" x14ac:dyDescent="0.25">
      <c r="A141" s="20">
        <v>130</v>
      </c>
      <c r="B141" s="21" t="s">
        <v>370</v>
      </c>
      <c r="C141" s="22" t="s">
        <v>371</v>
      </c>
      <c r="D141" s="22" t="s">
        <v>1211</v>
      </c>
      <c r="E141" s="22" t="s">
        <v>1121</v>
      </c>
      <c r="F141" s="23">
        <v>70000000</v>
      </c>
      <c r="G141" s="24" t="s">
        <v>1061</v>
      </c>
      <c r="H141" s="23">
        <v>1050000</v>
      </c>
      <c r="I141" s="23">
        <v>700000</v>
      </c>
      <c r="J141" s="23">
        <v>350000</v>
      </c>
      <c r="K141" s="25"/>
      <c r="L141" s="26"/>
      <c r="M141" s="27"/>
    </row>
    <row r="142" spans="1:13" s="28" customFormat="1" ht="16.5" customHeight="1" x14ac:dyDescent="0.25">
      <c r="A142" s="20">
        <v>131</v>
      </c>
      <c r="B142" s="21" t="s">
        <v>372</v>
      </c>
      <c r="C142" s="22" t="s">
        <v>373</v>
      </c>
      <c r="D142" s="22" t="s">
        <v>374</v>
      </c>
      <c r="E142" s="22" t="s">
        <v>1141</v>
      </c>
      <c r="F142" s="23">
        <v>58000000</v>
      </c>
      <c r="G142" s="24" t="s">
        <v>1061</v>
      </c>
      <c r="H142" s="23">
        <v>870000</v>
      </c>
      <c r="I142" s="23">
        <v>580000</v>
      </c>
      <c r="J142" s="23">
        <v>290000</v>
      </c>
      <c r="K142" s="25"/>
      <c r="L142" s="26"/>
      <c r="M142" s="27"/>
    </row>
    <row r="143" spans="1:13" s="28" customFormat="1" ht="16.5" customHeight="1" x14ac:dyDescent="0.25">
      <c r="A143" s="20">
        <v>132</v>
      </c>
      <c r="B143" s="21" t="s">
        <v>375</v>
      </c>
      <c r="C143" s="22" t="s">
        <v>376</v>
      </c>
      <c r="D143" s="22" t="s">
        <v>1212</v>
      </c>
      <c r="E143" s="22" t="s">
        <v>1178</v>
      </c>
      <c r="F143" s="23">
        <v>88000000</v>
      </c>
      <c r="G143" s="24" t="s">
        <v>1061</v>
      </c>
      <c r="H143" s="23">
        <v>1320000</v>
      </c>
      <c r="I143" s="23">
        <v>880000</v>
      </c>
      <c r="J143" s="23">
        <v>440000</v>
      </c>
      <c r="K143" s="25"/>
      <c r="L143" s="26"/>
      <c r="M143" s="27"/>
    </row>
    <row r="144" spans="1:13" s="28" customFormat="1" ht="16.5" customHeight="1" x14ac:dyDescent="0.25">
      <c r="A144" s="20">
        <v>133</v>
      </c>
      <c r="B144" s="21" t="s">
        <v>377</v>
      </c>
      <c r="C144" s="22" t="s">
        <v>378</v>
      </c>
      <c r="D144" s="22" t="s">
        <v>292</v>
      </c>
      <c r="E144" s="22" t="s">
        <v>1174</v>
      </c>
      <c r="F144" s="23">
        <v>22000000</v>
      </c>
      <c r="G144" s="24" t="s">
        <v>1061</v>
      </c>
      <c r="H144" s="23">
        <v>440000</v>
      </c>
      <c r="I144" s="23">
        <v>0</v>
      </c>
      <c r="J144" s="23">
        <v>440000</v>
      </c>
      <c r="K144" s="25"/>
      <c r="L144" s="26"/>
      <c r="M144" s="27"/>
    </row>
    <row r="145" spans="1:13" s="28" customFormat="1" ht="16.5" customHeight="1" x14ac:dyDescent="0.25">
      <c r="A145" s="20">
        <v>134</v>
      </c>
      <c r="B145" s="21" t="s">
        <v>379</v>
      </c>
      <c r="C145" s="22" t="s">
        <v>380</v>
      </c>
      <c r="D145" s="22" t="s">
        <v>1213</v>
      </c>
      <c r="E145" s="22" t="s">
        <v>1084</v>
      </c>
      <c r="F145" s="23">
        <v>70000000</v>
      </c>
      <c r="G145" s="24" t="s">
        <v>1061</v>
      </c>
      <c r="H145" s="23">
        <v>3150000</v>
      </c>
      <c r="I145" s="23">
        <v>2100000</v>
      </c>
      <c r="J145" s="23">
        <v>1050000</v>
      </c>
      <c r="K145" s="25"/>
      <c r="L145" s="26"/>
      <c r="M145" s="27"/>
    </row>
    <row r="146" spans="1:13" s="28" customFormat="1" ht="16.5" customHeight="1" x14ac:dyDescent="0.25">
      <c r="A146" s="20">
        <v>135</v>
      </c>
      <c r="B146" s="21" t="s">
        <v>381</v>
      </c>
      <c r="C146" s="22" t="s">
        <v>382</v>
      </c>
      <c r="D146" s="22" t="s">
        <v>926</v>
      </c>
      <c r="E146" s="22" t="s">
        <v>1214</v>
      </c>
      <c r="F146" s="23">
        <v>100000000</v>
      </c>
      <c r="G146" s="24" t="s">
        <v>1061</v>
      </c>
      <c r="H146" s="23">
        <v>1500000</v>
      </c>
      <c r="I146" s="23">
        <v>1000000</v>
      </c>
      <c r="J146" s="23">
        <v>500000</v>
      </c>
      <c r="K146" s="25"/>
      <c r="L146" s="26"/>
      <c r="M146" s="27"/>
    </row>
    <row r="147" spans="1:13" s="28" customFormat="1" ht="16.5" customHeight="1" x14ac:dyDescent="0.25">
      <c r="A147" s="20">
        <v>136</v>
      </c>
      <c r="B147" s="21" t="s">
        <v>383</v>
      </c>
      <c r="C147" s="22" t="s">
        <v>384</v>
      </c>
      <c r="D147" s="22" t="s">
        <v>385</v>
      </c>
      <c r="E147" s="22" t="s">
        <v>1135</v>
      </c>
      <c r="F147" s="23">
        <v>70000000</v>
      </c>
      <c r="G147" s="24" t="s">
        <v>1061</v>
      </c>
      <c r="H147" s="23">
        <v>1050000</v>
      </c>
      <c r="I147" s="23">
        <v>700000</v>
      </c>
      <c r="J147" s="23">
        <v>350000</v>
      </c>
      <c r="K147" s="25"/>
      <c r="L147" s="26"/>
      <c r="M147" s="27"/>
    </row>
    <row r="148" spans="1:13" s="28" customFormat="1" ht="16.5" customHeight="1" x14ac:dyDescent="0.25">
      <c r="A148" s="20">
        <v>137</v>
      </c>
      <c r="B148" s="21" t="s">
        <v>386</v>
      </c>
      <c r="C148" s="22" t="s">
        <v>387</v>
      </c>
      <c r="D148" s="22" t="s">
        <v>213</v>
      </c>
      <c r="E148" s="22" t="s">
        <v>1084</v>
      </c>
      <c r="F148" s="23">
        <v>160000000</v>
      </c>
      <c r="G148" s="24" t="s">
        <v>1061</v>
      </c>
      <c r="H148" s="23">
        <v>7200000</v>
      </c>
      <c r="I148" s="23">
        <v>4800000</v>
      </c>
      <c r="J148" s="23">
        <v>2400000</v>
      </c>
      <c r="K148" s="25"/>
      <c r="L148" s="26"/>
      <c r="M148" s="27"/>
    </row>
    <row r="149" spans="1:13" s="28" customFormat="1" ht="16.5" customHeight="1" x14ac:dyDescent="0.25">
      <c r="A149" s="20">
        <v>138</v>
      </c>
      <c r="B149" s="21" t="s">
        <v>388</v>
      </c>
      <c r="C149" s="22" t="s">
        <v>389</v>
      </c>
      <c r="D149" s="22" t="s">
        <v>555</v>
      </c>
      <c r="E149" s="22" t="s">
        <v>1157</v>
      </c>
      <c r="F149" s="23">
        <v>11000000</v>
      </c>
      <c r="G149" s="24" t="s">
        <v>1061</v>
      </c>
      <c r="H149" s="23">
        <v>165000</v>
      </c>
      <c r="I149" s="23">
        <v>110000</v>
      </c>
      <c r="J149" s="23">
        <v>55000</v>
      </c>
      <c r="K149" s="25"/>
      <c r="L149" s="26"/>
      <c r="M149" s="27"/>
    </row>
    <row r="150" spans="1:13" s="28" customFormat="1" ht="16.5" customHeight="1" x14ac:dyDescent="0.25">
      <c r="A150" s="20">
        <v>139</v>
      </c>
      <c r="B150" s="21" t="s">
        <v>390</v>
      </c>
      <c r="C150" s="22" t="s">
        <v>391</v>
      </c>
      <c r="D150" s="22" t="s">
        <v>1215</v>
      </c>
      <c r="E150" s="22" t="s">
        <v>1118</v>
      </c>
      <c r="F150" s="23">
        <v>61000000</v>
      </c>
      <c r="G150" s="24" t="s">
        <v>1061</v>
      </c>
      <c r="H150" s="23">
        <v>915000</v>
      </c>
      <c r="I150" s="23">
        <v>610000</v>
      </c>
      <c r="J150" s="23">
        <v>305000</v>
      </c>
      <c r="K150" s="25"/>
      <c r="L150" s="26"/>
      <c r="M150" s="27"/>
    </row>
    <row r="151" spans="1:13" s="28" customFormat="1" ht="16.5" customHeight="1" x14ac:dyDescent="0.25">
      <c r="A151" s="20">
        <v>140</v>
      </c>
      <c r="B151" s="21" t="s">
        <v>392</v>
      </c>
      <c r="C151" s="22" t="s">
        <v>393</v>
      </c>
      <c r="D151" s="22" t="s">
        <v>1216</v>
      </c>
      <c r="E151" s="22" t="s">
        <v>1217</v>
      </c>
      <c r="F151" s="23">
        <v>301000000</v>
      </c>
      <c r="G151" s="24" t="s">
        <v>1061</v>
      </c>
      <c r="H151" s="23">
        <v>4515000</v>
      </c>
      <c r="I151" s="23">
        <v>3010000</v>
      </c>
      <c r="J151" s="23">
        <v>1505000</v>
      </c>
      <c r="K151" s="25"/>
      <c r="L151" s="26"/>
      <c r="M151" s="27"/>
    </row>
    <row r="152" spans="1:13" s="28" customFormat="1" ht="16.5" customHeight="1" x14ac:dyDescent="0.25">
      <c r="A152" s="20">
        <v>141</v>
      </c>
      <c r="B152" s="21" t="s">
        <v>396</v>
      </c>
      <c r="C152" s="22" t="s">
        <v>397</v>
      </c>
      <c r="D152" s="22" t="s">
        <v>1218</v>
      </c>
      <c r="E152" s="22" t="s">
        <v>1084</v>
      </c>
      <c r="F152" s="23">
        <v>25000000</v>
      </c>
      <c r="G152" s="24" t="s">
        <v>1061</v>
      </c>
      <c r="H152" s="23">
        <v>1125000</v>
      </c>
      <c r="I152" s="23">
        <v>750000</v>
      </c>
      <c r="J152" s="23">
        <v>375000</v>
      </c>
      <c r="K152" s="25"/>
      <c r="L152" s="26"/>
      <c r="M152" s="27"/>
    </row>
    <row r="153" spans="1:13" s="28" customFormat="1" ht="16.5" customHeight="1" x14ac:dyDescent="0.25">
      <c r="A153" s="20">
        <v>142</v>
      </c>
      <c r="B153" s="21" t="s">
        <v>403</v>
      </c>
      <c r="C153" s="22" t="s">
        <v>404</v>
      </c>
      <c r="D153" s="22" t="s">
        <v>1219</v>
      </c>
      <c r="E153" s="22" t="s">
        <v>1077</v>
      </c>
      <c r="F153" s="23">
        <v>24800000</v>
      </c>
      <c r="G153" s="24" t="s">
        <v>1061</v>
      </c>
      <c r="H153" s="23">
        <v>1116000</v>
      </c>
      <c r="I153" s="23">
        <v>744000</v>
      </c>
      <c r="J153" s="23">
        <v>372000</v>
      </c>
      <c r="K153" s="25"/>
      <c r="L153" s="26"/>
      <c r="M153" s="27"/>
    </row>
    <row r="154" spans="1:13" s="28" customFormat="1" ht="16.5" customHeight="1" x14ac:dyDescent="0.25">
      <c r="A154" s="20">
        <v>143</v>
      </c>
      <c r="B154" s="21" t="s">
        <v>405</v>
      </c>
      <c r="C154" s="22" t="s">
        <v>1220</v>
      </c>
      <c r="D154" s="22" t="s">
        <v>406</v>
      </c>
      <c r="E154" s="22" t="s">
        <v>1221</v>
      </c>
      <c r="F154" s="23">
        <v>13000000</v>
      </c>
      <c r="G154" s="24" t="s">
        <v>1061</v>
      </c>
      <c r="H154" s="23">
        <v>195000</v>
      </c>
      <c r="I154" s="23">
        <v>130000</v>
      </c>
      <c r="J154" s="23">
        <v>65000</v>
      </c>
      <c r="K154" s="25"/>
      <c r="L154" s="26"/>
      <c r="M154" s="27"/>
    </row>
    <row r="155" spans="1:13" s="28" customFormat="1" ht="16.5" customHeight="1" x14ac:dyDescent="0.25">
      <c r="A155" s="20">
        <v>144</v>
      </c>
      <c r="B155" s="21" t="s">
        <v>407</v>
      </c>
      <c r="C155" s="22" t="s">
        <v>408</v>
      </c>
      <c r="D155" s="22" t="s">
        <v>1222</v>
      </c>
      <c r="E155" s="22" t="s">
        <v>1077</v>
      </c>
      <c r="F155" s="23">
        <v>46000000</v>
      </c>
      <c r="G155" s="24" t="s">
        <v>1061</v>
      </c>
      <c r="H155" s="23">
        <v>2070000</v>
      </c>
      <c r="I155" s="23">
        <v>1380000</v>
      </c>
      <c r="J155" s="23">
        <v>690000</v>
      </c>
      <c r="K155" s="25"/>
      <c r="L155" s="26"/>
      <c r="M155" s="27"/>
    </row>
    <row r="156" spans="1:13" s="28" customFormat="1" ht="16.5" customHeight="1" x14ac:dyDescent="0.25">
      <c r="A156" s="20">
        <v>145</v>
      </c>
      <c r="B156" s="21" t="s">
        <v>409</v>
      </c>
      <c r="C156" s="22" t="s">
        <v>410</v>
      </c>
      <c r="D156" s="22" t="s">
        <v>1223</v>
      </c>
      <c r="E156" s="22" t="s">
        <v>1084</v>
      </c>
      <c r="F156" s="23">
        <v>17200000</v>
      </c>
      <c r="G156" s="24" t="s">
        <v>1061</v>
      </c>
      <c r="H156" s="23">
        <v>774000</v>
      </c>
      <c r="I156" s="23">
        <v>516000</v>
      </c>
      <c r="J156" s="23">
        <v>258000</v>
      </c>
      <c r="K156" s="25"/>
      <c r="L156" s="26"/>
      <c r="M156" s="27"/>
    </row>
    <row r="157" spans="1:13" s="28" customFormat="1" ht="16.5" customHeight="1" x14ac:dyDescent="0.25">
      <c r="A157" s="20">
        <v>146</v>
      </c>
      <c r="B157" s="21" t="s">
        <v>411</v>
      </c>
      <c r="C157" s="22" t="s">
        <v>412</v>
      </c>
      <c r="D157" s="22" t="s">
        <v>413</v>
      </c>
      <c r="E157" s="22" t="s">
        <v>1224</v>
      </c>
      <c r="F157" s="23">
        <v>10000000</v>
      </c>
      <c r="G157" s="24" t="s">
        <v>1061</v>
      </c>
      <c r="H157" s="23">
        <v>150000</v>
      </c>
      <c r="I157" s="23">
        <v>100000</v>
      </c>
      <c r="J157" s="23">
        <v>50000</v>
      </c>
      <c r="K157" s="25"/>
      <c r="L157" s="26"/>
      <c r="M157" s="27"/>
    </row>
    <row r="158" spans="1:13" s="28" customFormat="1" ht="16.5" customHeight="1" x14ac:dyDescent="0.25">
      <c r="A158" s="20">
        <v>147</v>
      </c>
      <c r="B158" s="21" t="s">
        <v>414</v>
      </c>
      <c r="C158" s="22" t="s">
        <v>415</v>
      </c>
      <c r="D158" s="22" t="s">
        <v>1225</v>
      </c>
      <c r="E158" s="22" t="s">
        <v>1129</v>
      </c>
      <c r="F158" s="23">
        <v>8400000</v>
      </c>
      <c r="G158" s="24" t="s">
        <v>1061</v>
      </c>
      <c r="H158" s="23">
        <v>588000</v>
      </c>
      <c r="I158" s="23">
        <v>420000</v>
      </c>
      <c r="J158" s="23">
        <v>168000</v>
      </c>
      <c r="K158" s="25"/>
      <c r="L158" s="26"/>
      <c r="M158" s="27"/>
    </row>
    <row r="159" spans="1:13" s="28" customFormat="1" ht="16.5" customHeight="1" x14ac:dyDescent="0.25">
      <c r="A159" s="20">
        <v>148</v>
      </c>
      <c r="B159" s="21" t="s">
        <v>417</v>
      </c>
      <c r="C159" s="22" t="s">
        <v>418</v>
      </c>
      <c r="D159" s="22" t="s">
        <v>419</v>
      </c>
      <c r="E159" s="22" t="s">
        <v>1226</v>
      </c>
      <c r="F159" s="23">
        <v>12000000</v>
      </c>
      <c r="G159" s="24" t="s">
        <v>1061</v>
      </c>
      <c r="H159" s="23">
        <v>540000</v>
      </c>
      <c r="I159" s="23">
        <v>360000</v>
      </c>
      <c r="J159" s="23">
        <v>180000</v>
      </c>
      <c r="K159" s="25"/>
      <c r="L159" s="26"/>
      <c r="M159" s="27"/>
    </row>
    <row r="160" spans="1:13" s="28" customFormat="1" ht="16.5" customHeight="1" x14ac:dyDescent="0.25">
      <c r="A160" s="20">
        <v>149</v>
      </c>
      <c r="B160" s="21" t="s">
        <v>420</v>
      </c>
      <c r="C160" s="22" t="s">
        <v>421</v>
      </c>
      <c r="D160" s="22" t="s">
        <v>422</v>
      </c>
      <c r="E160" s="22" t="s">
        <v>1113</v>
      </c>
      <c r="F160" s="23">
        <v>82500000</v>
      </c>
      <c r="G160" s="24" t="s">
        <v>1061</v>
      </c>
      <c r="H160" s="23">
        <v>1237500</v>
      </c>
      <c r="I160" s="23">
        <v>825000</v>
      </c>
      <c r="J160" s="23">
        <v>412500</v>
      </c>
      <c r="K160" s="25"/>
      <c r="L160" s="26"/>
      <c r="M160" s="27"/>
    </row>
    <row r="161" spans="1:13" s="28" customFormat="1" ht="16.5" customHeight="1" x14ac:dyDescent="0.25">
      <c r="A161" s="20">
        <v>150</v>
      </c>
      <c r="B161" s="21" t="s">
        <v>423</v>
      </c>
      <c r="C161" s="22" t="s">
        <v>424</v>
      </c>
      <c r="D161" s="22" t="s">
        <v>425</v>
      </c>
      <c r="E161" s="22" t="s">
        <v>1227</v>
      </c>
      <c r="F161" s="23">
        <v>15000000</v>
      </c>
      <c r="G161" s="24" t="s">
        <v>1061</v>
      </c>
      <c r="H161" s="23">
        <v>675000</v>
      </c>
      <c r="I161" s="23">
        <v>450000</v>
      </c>
      <c r="J161" s="23">
        <v>225000</v>
      </c>
      <c r="K161" s="25"/>
      <c r="L161" s="26"/>
      <c r="M161" s="27"/>
    </row>
    <row r="162" spans="1:13" s="28" customFormat="1" ht="16.5" customHeight="1" x14ac:dyDescent="0.25">
      <c r="A162" s="20">
        <v>151</v>
      </c>
      <c r="B162" s="21" t="s">
        <v>426</v>
      </c>
      <c r="C162" s="22" t="s">
        <v>427</v>
      </c>
      <c r="D162" s="22" t="s">
        <v>428</v>
      </c>
      <c r="E162" s="22" t="s">
        <v>1110</v>
      </c>
      <c r="F162" s="23">
        <v>258000000</v>
      </c>
      <c r="G162" s="24" t="s">
        <v>1061</v>
      </c>
      <c r="H162" s="23">
        <v>3870000</v>
      </c>
      <c r="I162" s="23">
        <v>2580000</v>
      </c>
      <c r="J162" s="23">
        <v>1290000</v>
      </c>
      <c r="K162" s="25"/>
      <c r="L162" s="26"/>
      <c r="M162" s="27"/>
    </row>
    <row r="163" spans="1:13" s="28" customFormat="1" ht="16.5" customHeight="1" x14ac:dyDescent="0.25">
      <c r="A163" s="20">
        <v>152</v>
      </c>
      <c r="B163" s="21" t="s">
        <v>429</v>
      </c>
      <c r="C163" s="22" t="s">
        <v>430</v>
      </c>
      <c r="D163" s="22" t="s">
        <v>431</v>
      </c>
      <c r="E163" s="22" t="s">
        <v>1113</v>
      </c>
      <c r="F163" s="23">
        <v>61000000</v>
      </c>
      <c r="G163" s="24" t="s">
        <v>1061</v>
      </c>
      <c r="H163" s="23">
        <v>915000</v>
      </c>
      <c r="I163" s="23">
        <v>610000</v>
      </c>
      <c r="J163" s="23">
        <v>305000</v>
      </c>
      <c r="K163" s="25"/>
      <c r="L163" s="26"/>
      <c r="M163" s="27"/>
    </row>
    <row r="164" spans="1:13" s="28" customFormat="1" ht="16.5" customHeight="1" x14ac:dyDescent="0.25">
      <c r="A164" s="20">
        <v>153</v>
      </c>
      <c r="B164" s="21" t="s">
        <v>432</v>
      </c>
      <c r="C164" s="22" t="s">
        <v>433</v>
      </c>
      <c r="D164" s="22" t="s">
        <v>1228</v>
      </c>
      <c r="E164" s="22" t="s">
        <v>1150</v>
      </c>
      <c r="F164" s="23">
        <v>8600000</v>
      </c>
      <c r="G164" s="24" t="s">
        <v>1061</v>
      </c>
      <c r="H164" s="23">
        <v>129000</v>
      </c>
      <c r="I164" s="23">
        <v>86000</v>
      </c>
      <c r="J164" s="23">
        <v>43000</v>
      </c>
      <c r="K164" s="25"/>
      <c r="L164" s="26"/>
      <c r="M164" s="27"/>
    </row>
    <row r="165" spans="1:13" s="28" customFormat="1" ht="16.5" customHeight="1" x14ac:dyDescent="0.25">
      <c r="A165" s="20">
        <v>154</v>
      </c>
      <c r="B165" s="21" t="s">
        <v>434</v>
      </c>
      <c r="C165" s="22" t="s">
        <v>435</v>
      </c>
      <c r="D165" s="22" t="s">
        <v>436</v>
      </c>
      <c r="E165" s="22" t="s">
        <v>1119</v>
      </c>
      <c r="F165" s="23">
        <v>71000000</v>
      </c>
      <c r="G165" s="24" t="s">
        <v>1061</v>
      </c>
      <c r="H165" s="23">
        <v>1065000</v>
      </c>
      <c r="I165" s="23">
        <v>710000</v>
      </c>
      <c r="J165" s="23">
        <v>355000</v>
      </c>
      <c r="K165" s="25"/>
      <c r="L165" s="26"/>
      <c r="M165" s="27"/>
    </row>
    <row r="166" spans="1:13" s="28" customFormat="1" ht="16.5" customHeight="1" x14ac:dyDescent="0.25">
      <c r="A166" s="20">
        <v>155</v>
      </c>
      <c r="B166" s="21" t="s">
        <v>437</v>
      </c>
      <c r="C166" s="22" t="s">
        <v>438</v>
      </c>
      <c r="D166" s="22" t="s">
        <v>439</v>
      </c>
      <c r="E166" s="22" t="s">
        <v>1137</v>
      </c>
      <c r="F166" s="23">
        <v>65000000</v>
      </c>
      <c r="G166" s="24" t="s">
        <v>1061</v>
      </c>
      <c r="H166" s="23">
        <v>975000</v>
      </c>
      <c r="I166" s="23">
        <v>650000</v>
      </c>
      <c r="J166" s="23">
        <v>325000</v>
      </c>
      <c r="K166" s="25"/>
      <c r="L166" s="26"/>
      <c r="M166" s="27"/>
    </row>
    <row r="167" spans="1:13" s="28" customFormat="1" ht="16.5" customHeight="1" x14ac:dyDescent="0.25">
      <c r="A167" s="20">
        <v>156</v>
      </c>
      <c r="B167" s="21" t="s">
        <v>440</v>
      </c>
      <c r="C167" s="22" t="s">
        <v>441</v>
      </c>
      <c r="D167" s="22" t="s">
        <v>1229</v>
      </c>
      <c r="E167" s="22" t="s">
        <v>1230</v>
      </c>
      <c r="F167" s="23">
        <v>230000000</v>
      </c>
      <c r="G167" s="24" t="s">
        <v>1061</v>
      </c>
      <c r="H167" s="23">
        <v>3450000</v>
      </c>
      <c r="I167" s="23">
        <v>2300000</v>
      </c>
      <c r="J167" s="23">
        <v>1150000</v>
      </c>
      <c r="K167" s="25"/>
      <c r="L167" s="26"/>
      <c r="M167" s="27"/>
    </row>
    <row r="168" spans="1:13" s="28" customFormat="1" ht="16.5" customHeight="1" x14ac:dyDescent="0.25">
      <c r="A168" s="20">
        <v>157</v>
      </c>
      <c r="B168" s="21" t="s">
        <v>442</v>
      </c>
      <c r="C168" s="22" t="s">
        <v>443</v>
      </c>
      <c r="D168" s="22" t="s">
        <v>444</v>
      </c>
      <c r="E168" s="22" t="s">
        <v>1141</v>
      </c>
      <c r="F168" s="23">
        <v>39000000</v>
      </c>
      <c r="G168" s="24" t="s">
        <v>1061</v>
      </c>
      <c r="H168" s="23">
        <v>585000</v>
      </c>
      <c r="I168" s="23">
        <v>390000</v>
      </c>
      <c r="J168" s="23">
        <v>195000</v>
      </c>
      <c r="K168" s="25"/>
      <c r="L168" s="26"/>
      <c r="M168" s="27"/>
    </row>
    <row r="169" spans="1:13" s="28" customFormat="1" ht="16.5" customHeight="1" x14ac:dyDescent="0.25">
      <c r="A169" s="20">
        <v>158</v>
      </c>
      <c r="B169" s="21" t="s">
        <v>445</v>
      </c>
      <c r="C169" s="22" t="s">
        <v>446</v>
      </c>
      <c r="D169" s="22" t="s">
        <v>447</v>
      </c>
      <c r="E169" s="22" t="s">
        <v>1084</v>
      </c>
      <c r="F169" s="23">
        <v>50000000</v>
      </c>
      <c r="G169" s="24" t="s">
        <v>1061</v>
      </c>
      <c r="H169" s="23">
        <v>2250000</v>
      </c>
      <c r="I169" s="23">
        <v>1500000</v>
      </c>
      <c r="J169" s="23">
        <v>750000</v>
      </c>
      <c r="K169" s="25"/>
      <c r="L169" s="26"/>
      <c r="M169" s="27"/>
    </row>
    <row r="170" spans="1:13" s="28" customFormat="1" ht="16.5" customHeight="1" x14ac:dyDescent="0.25">
      <c r="A170" s="20">
        <v>159</v>
      </c>
      <c r="B170" s="21" t="s">
        <v>448</v>
      </c>
      <c r="C170" s="22" t="s">
        <v>449</v>
      </c>
      <c r="D170" s="22" t="s">
        <v>450</v>
      </c>
      <c r="E170" s="22" t="s">
        <v>1113</v>
      </c>
      <c r="F170" s="23">
        <v>40000000</v>
      </c>
      <c r="G170" s="24" t="s">
        <v>1061</v>
      </c>
      <c r="H170" s="23">
        <v>600000</v>
      </c>
      <c r="I170" s="23">
        <v>400000</v>
      </c>
      <c r="J170" s="23">
        <v>200000</v>
      </c>
      <c r="K170" s="25"/>
      <c r="L170" s="26"/>
      <c r="M170" s="27"/>
    </row>
    <row r="171" spans="1:13" s="28" customFormat="1" ht="16.5" customHeight="1" x14ac:dyDescent="0.25">
      <c r="A171" s="20">
        <v>160</v>
      </c>
      <c r="B171" s="21" t="s">
        <v>451</v>
      </c>
      <c r="C171" s="22" t="s">
        <v>452</v>
      </c>
      <c r="D171" s="22" t="s">
        <v>453</v>
      </c>
      <c r="E171" s="22" t="s">
        <v>1119</v>
      </c>
      <c r="F171" s="23">
        <v>90000000</v>
      </c>
      <c r="G171" s="24" t="s">
        <v>1061</v>
      </c>
      <c r="H171" s="23">
        <v>1350000</v>
      </c>
      <c r="I171" s="23">
        <v>900000</v>
      </c>
      <c r="J171" s="23">
        <v>450000</v>
      </c>
      <c r="K171" s="25"/>
      <c r="L171" s="26"/>
      <c r="M171" s="27"/>
    </row>
    <row r="172" spans="1:13" s="28" customFormat="1" ht="16.5" customHeight="1" x14ac:dyDescent="0.25">
      <c r="A172" s="20">
        <v>161</v>
      </c>
      <c r="B172" s="21" t="s">
        <v>454</v>
      </c>
      <c r="C172" s="22" t="s">
        <v>455</v>
      </c>
      <c r="D172" s="22" t="s">
        <v>456</v>
      </c>
      <c r="E172" s="22" t="s">
        <v>1144</v>
      </c>
      <c r="F172" s="23">
        <v>33000000</v>
      </c>
      <c r="G172" s="24" t="s">
        <v>1061</v>
      </c>
      <c r="H172" s="23">
        <v>495000</v>
      </c>
      <c r="I172" s="23">
        <v>330000</v>
      </c>
      <c r="J172" s="23">
        <v>165000</v>
      </c>
      <c r="K172" s="25"/>
      <c r="L172" s="26"/>
      <c r="M172" s="27"/>
    </row>
    <row r="173" spans="1:13" s="28" customFormat="1" ht="16.5" customHeight="1" x14ac:dyDescent="0.25">
      <c r="A173" s="20">
        <v>162</v>
      </c>
      <c r="B173" s="21" t="s">
        <v>457</v>
      </c>
      <c r="C173" s="22" t="s">
        <v>458</v>
      </c>
      <c r="D173" s="22" t="s">
        <v>1231</v>
      </c>
      <c r="E173" s="22" t="s">
        <v>1232</v>
      </c>
      <c r="F173" s="23">
        <v>30000000</v>
      </c>
      <c r="G173" s="24" t="s">
        <v>1061</v>
      </c>
      <c r="H173" s="23">
        <v>450000</v>
      </c>
      <c r="I173" s="23">
        <v>300000</v>
      </c>
      <c r="J173" s="23">
        <v>150000</v>
      </c>
      <c r="K173" s="25"/>
      <c r="L173" s="26"/>
      <c r="M173" s="27"/>
    </row>
    <row r="174" spans="1:13" s="28" customFormat="1" ht="16.5" customHeight="1" x14ac:dyDescent="0.25">
      <c r="A174" s="20">
        <v>163</v>
      </c>
      <c r="B174" s="21" t="s">
        <v>459</v>
      </c>
      <c r="C174" s="22" t="s">
        <v>1233</v>
      </c>
      <c r="D174" s="22" t="s">
        <v>460</v>
      </c>
      <c r="E174" s="22" t="s">
        <v>1137</v>
      </c>
      <c r="F174" s="23">
        <v>37000000</v>
      </c>
      <c r="G174" s="24" t="s">
        <v>1061</v>
      </c>
      <c r="H174" s="23">
        <v>555000</v>
      </c>
      <c r="I174" s="23">
        <v>370000</v>
      </c>
      <c r="J174" s="23">
        <v>185000</v>
      </c>
      <c r="K174" s="25"/>
      <c r="L174" s="26"/>
      <c r="M174" s="27"/>
    </row>
    <row r="175" spans="1:13" s="28" customFormat="1" ht="16.5" customHeight="1" x14ac:dyDescent="0.25">
      <c r="A175" s="20">
        <v>164</v>
      </c>
      <c r="B175" s="21" t="s">
        <v>461</v>
      </c>
      <c r="C175" s="22" t="s">
        <v>462</v>
      </c>
      <c r="D175" s="22" t="s">
        <v>463</v>
      </c>
      <c r="E175" s="22" t="s">
        <v>1084</v>
      </c>
      <c r="F175" s="23">
        <v>36000000</v>
      </c>
      <c r="G175" s="24" t="s">
        <v>1061</v>
      </c>
      <c r="H175" s="23">
        <v>1620000</v>
      </c>
      <c r="I175" s="23">
        <v>1080000</v>
      </c>
      <c r="J175" s="23">
        <v>540000</v>
      </c>
      <c r="K175" s="25"/>
      <c r="L175" s="26"/>
      <c r="M175" s="27"/>
    </row>
    <row r="176" spans="1:13" s="28" customFormat="1" ht="16.5" customHeight="1" x14ac:dyDescent="0.25">
      <c r="A176" s="20">
        <v>165</v>
      </c>
      <c r="B176" s="21" t="s">
        <v>464</v>
      </c>
      <c r="C176" s="22" t="s">
        <v>465</v>
      </c>
      <c r="D176" s="22" t="s">
        <v>466</v>
      </c>
      <c r="E176" s="22" t="s">
        <v>1084</v>
      </c>
      <c r="F176" s="23">
        <v>12000000</v>
      </c>
      <c r="G176" s="24" t="s">
        <v>1061</v>
      </c>
      <c r="H176" s="23">
        <v>540000</v>
      </c>
      <c r="I176" s="23">
        <v>360000</v>
      </c>
      <c r="J176" s="23">
        <v>180000</v>
      </c>
      <c r="K176" s="25"/>
      <c r="L176" s="26"/>
      <c r="M176" s="27"/>
    </row>
    <row r="177" spans="1:13" s="28" customFormat="1" ht="16.5" customHeight="1" x14ac:dyDescent="0.25">
      <c r="A177" s="20">
        <v>166</v>
      </c>
      <c r="B177" s="21" t="s">
        <v>467</v>
      </c>
      <c r="C177" s="22" t="s">
        <v>468</v>
      </c>
      <c r="D177" s="22" t="s">
        <v>1234</v>
      </c>
      <c r="E177" s="22" t="s">
        <v>1084</v>
      </c>
      <c r="F177" s="23">
        <v>20000000</v>
      </c>
      <c r="G177" s="24" t="s">
        <v>1061</v>
      </c>
      <c r="H177" s="23">
        <v>900000</v>
      </c>
      <c r="I177" s="23">
        <v>600000</v>
      </c>
      <c r="J177" s="23">
        <v>300000</v>
      </c>
      <c r="K177" s="25"/>
      <c r="L177" s="26"/>
      <c r="M177" s="27"/>
    </row>
    <row r="178" spans="1:13" s="28" customFormat="1" ht="16.5" customHeight="1" x14ac:dyDescent="0.25">
      <c r="A178" s="20">
        <v>167</v>
      </c>
      <c r="B178" s="21" t="s">
        <v>469</v>
      </c>
      <c r="C178" s="22" t="s">
        <v>470</v>
      </c>
      <c r="D178" s="22" t="s">
        <v>1235</v>
      </c>
      <c r="E178" s="22" t="s">
        <v>1236</v>
      </c>
      <c r="F178" s="23">
        <v>70000000</v>
      </c>
      <c r="G178" s="24" t="s">
        <v>1061</v>
      </c>
      <c r="H178" s="23">
        <v>1050000</v>
      </c>
      <c r="I178" s="23">
        <v>700000</v>
      </c>
      <c r="J178" s="23">
        <v>350000</v>
      </c>
      <c r="K178" s="25"/>
      <c r="L178" s="26"/>
      <c r="M178" s="27"/>
    </row>
    <row r="179" spans="1:13" s="28" customFormat="1" ht="16.5" customHeight="1" x14ac:dyDescent="0.25">
      <c r="A179" s="20">
        <v>168</v>
      </c>
      <c r="B179" s="21" t="s">
        <v>471</v>
      </c>
      <c r="C179" s="22" t="s">
        <v>472</v>
      </c>
      <c r="D179" s="22" t="s">
        <v>473</v>
      </c>
      <c r="E179" s="22" t="s">
        <v>1150</v>
      </c>
      <c r="F179" s="23">
        <v>37000000</v>
      </c>
      <c r="G179" s="24" t="s">
        <v>1061</v>
      </c>
      <c r="H179" s="23">
        <v>555000</v>
      </c>
      <c r="I179" s="23">
        <v>370000</v>
      </c>
      <c r="J179" s="23">
        <v>185000</v>
      </c>
      <c r="K179" s="25"/>
      <c r="L179" s="26"/>
      <c r="M179" s="27"/>
    </row>
    <row r="180" spans="1:13" s="28" customFormat="1" ht="16.5" customHeight="1" x14ac:dyDescent="0.25">
      <c r="A180" s="20">
        <v>169</v>
      </c>
      <c r="B180" s="21" t="s">
        <v>474</v>
      </c>
      <c r="C180" s="22" t="s">
        <v>475</v>
      </c>
      <c r="D180" s="22" t="s">
        <v>476</v>
      </c>
      <c r="E180" s="22" t="s">
        <v>1237</v>
      </c>
      <c r="F180" s="23">
        <v>15000000</v>
      </c>
      <c r="G180" s="24" t="s">
        <v>1061</v>
      </c>
      <c r="H180" s="23">
        <v>445000</v>
      </c>
      <c r="I180" s="23">
        <v>310000</v>
      </c>
      <c r="J180" s="23">
        <v>135000</v>
      </c>
      <c r="K180" s="25"/>
      <c r="L180" s="26"/>
      <c r="M180" s="27"/>
    </row>
    <row r="181" spans="1:13" s="28" customFormat="1" ht="16.5" customHeight="1" x14ac:dyDescent="0.25">
      <c r="A181" s="20">
        <v>170</v>
      </c>
      <c r="B181" s="21" t="s">
        <v>477</v>
      </c>
      <c r="C181" s="22" t="s">
        <v>478</v>
      </c>
      <c r="D181" s="22" t="s">
        <v>1238</v>
      </c>
      <c r="E181" s="22" t="s">
        <v>1113</v>
      </c>
      <c r="F181" s="23">
        <v>47000000</v>
      </c>
      <c r="G181" s="24" t="s">
        <v>1061</v>
      </c>
      <c r="H181" s="23">
        <v>705000</v>
      </c>
      <c r="I181" s="23">
        <v>470000</v>
      </c>
      <c r="J181" s="23">
        <v>235000</v>
      </c>
      <c r="K181" s="25"/>
      <c r="L181" s="26"/>
      <c r="M181" s="27"/>
    </row>
    <row r="182" spans="1:13" s="28" customFormat="1" ht="16.5" customHeight="1" x14ac:dyDescent="0.25">
      <c r="A182" s="20">
        <v>171</v>
      </c>
      <c r="B182" s="21" t="s">
        <v>479</v>
      </c>
      <c r="C182" s="22" t="s">
        <v>1239</v>
      </c>
      <c r="D182" s="22" t="s">
        <v>480</v>
      </c>
      <c r="E182" s="22" t="s">
        <v>1240</v>
      </c>
      <c r="F182" s="23">
        <v>13000000</v>
      </c>
      <c r="G182" s="24" t="s">
        <v>1061</v>
      </c>
      <c r="H182" s="23">
        <v>910000</v>
      </c>
      <c r="I182" s="23">
        <v>650000</v>
      </c>
      <c r="J182" s="23">
        <v>260000</v>
      </c>
      <c r="K182" s="25"/>
      <c r="L182" s="26"/>
      <c r="M182" s="27"/>
    </row>
    <row r="183" spans="1:13" s="28" customFormat="1" ht="16.5" customHeight="1" x14ac:dyDescent="0.25">
      <c r="A183" s="20">
        <v>172</v>
      </c>
      <c r="B183" s="21" t="s">
        <v>481</v>
      </c>
      <c r="C183" s="22" t="s">
        <v>1241</v>
      </c>
      <c r="D183" s="22" t="s">
        <v>482</v>
      </c>
      <c r="E183" s="22" t="s">
        <v>1114</v>
      </c>
      <c r="F183" s="23">
        <v>30000000</v>
      </c>
      <c r="G183" s="24" t="s">
        <v>1061</v>
      </c>
      <c r="H183" s="23">
        <v>450000</v>
      </c>
      <c r="I183" s="23">
        <v>300000</v>
      </c>
      <c r="J183" s="23">
        <v>150000</v>
      </c>
      <c r="K183" s="25"/>
      <c r="L183" s="26"/>
      <c r="M183" s="27"/>
    </row>
    <row r="184" spans="1:13" s="28" customFormat="1" ht="16.5" customHeight="1" x14ac:dyDescent="0.25">
      <c r="A184" s="20">
        <v>173</v>
      </c>
      <c r="B184" s="21" t="s">
        <v>483</v>
      </c>
      <c r="C184" s="22" t="s">
        <v>484</v>
      </c>
      <c r="D184" s="22" t="s">
        <v>485</v>
      </c>
      <c r="E184" s="22" t="s">
        <v>1242</v>
      </c>
      <c r="F184" s="23">
        <v>15500000</v>
      </c>
      <c r="G184" s="24" t="s">
        <v>1061</v>
      </c>
      <c r="H184" s="23">
        <v>232500</v>
      </c>
      <c r="I184" s="23">
        <v>155000</v>
      </c>
      <c r="J184" s="23">
        <v>77500</v>
      </c>
      <c r="K184" s="25"/>
      <c r="L184" s="26"/>
      <c r="M184" s="27"/>
    </row>
    <row r="185" spans="1:13" s="28" customFormat="1" ht="16.5" customHeight="1" x14ac:dyDescent="0.25">
      <c r="A185" s="20">
        <v>174</v>
      </c>
      <c r="B185" s="21" t="s">
        <v>487</v>
      </c>
      <c r="C185" s="22" t="s">
        <v>488</v>
      </c>
      <c r="D185" s="22" t="s">
        <v>489</v>
      </c>
      <c r="E185" s="22" t="s">
        <v>1084</v>
      </c>
      <c r="F185" s="23">
        <v>16000000</v>
      </c>
      <c r="G185" s="24" t="s">
        <v>1061</v>
      </c>
      <c r="H185" s="23">
        <v>720000</v>
      </c>
      <c r="I185" s="23">
        <v>480000</v>
      </c>
      <c r="J185" s="23">
        <v>240000</v>
      </c>
      <c r="K185" s="25"/>
      <c r="L185" s="26"/>
      <c r="M185" s="27"/>
    </row>
    <row r="186" spans="1:13" s="28" customFormat="1" ht="16.5" customHeight="1" x14ac:dyDescent="0.25">
      <c r="A186" s="20">
        <v>175</v>
      </c>
      <c r="B186" s="21" t="s">
        <v>490</v>
      </c>
      <c r="C186" s="22" t="s">
        <v>491</v>
      </c>
      <c r="D186" s="22" t="s">
        <v>492</v>
      </c>
      <c r="E186" s="22" t="s">
        <v>1110</v>
      </c>
      <c r="F186" s="23">
        <v>57000000</v>
      </c>
      <c r="G186" s="24" t="s">
        <v>1061</v>
      </c>
      <c r="H186" s="23">
        <v>855000</v>
      </c>
      <c r="I186" s="23">
        <v>570000</v>
      </c>
      <c r="J186" s="23">
        <v>285000</v>
      </c>
      <c r="K186" s="25"/>
      <c r="L186" s="26"/>
      <c r="M186" s="27"/>
    </row>
    <row r="187" spans="1:13" s="28" customFormat="1" ht="16.5" customHeight="1" x14ac:dyDescent="0.25">
      <c r="A187" s="20">
        <v>176</v>
      </c>
      <c r="B187" s="21" t="s">
        <v>493</v>
      </c>
      <c r="C187" s="22" t="s">
        <v>1243</v>
      </c>
      <c r="D187" s="22" t="s">
        <v>1244</v>
      </c>
      <c r="E187" s="22" t="s">
        <v>1084</v>
      </c>
      <c r="F187" s="23">
        <v>45000000</v>
      </c>
      <c r="G187" s="24" t="s">
        <v>1061</v>
      </c>
      <c r="H187" s="23">
        <v>2025000</v>
      </c>
      <c r="I187" s="23">
        <v>1350000</v>
      </c>
      <c r="J187" s="23">
        <v>675000</v>
      </c>
      <c r="K187" s="25"/>
      <c r="L187" s="26"/>
      <c r="M187" s="27"/>
    </row>
    <row r="188" spans="1:13" s="28" customFormat="1" ht="16.5" customHeight="1" x14ac:dyDescent="0.25">
      <c r="A188" s="20">
        <v>177</v>
      </c>
      <c r="B188" s="21" t="s">
        <v>494</v>
      </c>
      <c r="C188" s="22" t="s">
        <v>495</v>
      </c>
      <c r="D188" s="22" t="s">
        <v>1245</v>
      </c>
      <c r="E188" s="22" t="s">
        <v>1137</v>
      </c>
      <c r="F188" s="23">
        <v>90000000</v>
      </c>
      <c r="G188" s="24" t="s">
        <v>1061</v>
      </c>
      <c r="H188" s="23">
        <v>1350000</v>
      </c>
      <c r="I188" s="23">
        <v>900000</v>
      </c>
      <c r="J188" s="23">
        <v>450000</v>
      </c>
      <c r="K188" s="25"/>
      <c r="L188" s="26"/>
      <c r="M188" s="27"/>
    </row>
    <row r="189" spans="1:13" s="28" customFormat="1" ht="16.5" customHeight="1" x14ac:dyDescent="0.25">
      <c r="A189" s="20">
        <v>178</v>
      </c>
      <c r="B189" s="21" t="s">
        <v>496</v>
      </c>
      <c r="C189" s="22" t="s">
        <v>497</v>
      </c>
      <c r="D189" s="22" t="s">
        <v>498</v>
      </c>
      <c r="E189" s="22" t="s">
        <v>1113</v>
      </c>
      <c r="F189" s="23">
        <v>208000000</v>
      </c>
      <c r="G189" s="24" t="s">
        <v>1061</v>
      </c>
      <c r="H189" s="23">
        <v>3120000</v>
      </c>
      <c r="I189" s="23">
        <v>2080000</v>
      </c>
      <c r="J189" s="23">
        <v>1040000</v>
      </c>
      <c r="K189" s="25"/>
      <c r="L189" s="26"/>
      <c r="M189" s="27"/>
    </row>
    <row r="190" spans="1:13" s="28" customFormat="1" ht="16.5" customHeight="1" x14ac:dyDescent="0.25">
      <c r="A190" s="20">
        <v>179</v>
      </c>
      <c r="B190" s="21" t="s">
        <v>499</v>
      </c>
      <c r="C190" s="22" t="s">
        <v>1246</v>
      </c>
      <c r="D190" s="22" t="s">
        <v>500</v>
      </c>
      <c r="E190" s="22" t="s">
        <v>1115</v>
      </c>
      <c r="F190" s="23">
        <v>140000000</v>
      </c>
      <c r="G190" s="24" t="s">
        <v>1061</v>
      </c>
      <c r="H190" s="23">
        <v>2100000</v>
      </c>
      <c r="I190" s="23">
        <v>1400000</v>
      </c>
      <c r="J190" s="23">
        <v>700000</v>
      </c>
      <c r="K190" s="25"/>
      <c r="L190" s="26"/>
      <c r="M190" s="27"/>
    </row>
    <row r="191" spans="1:13" s="28" customFormat="1" ht="16.5" customHeight="1" x14ac:dyDescent="0.25">
      <c r="A191" s="20">
        <v>180</v>
      </c>
      <c r="B191" s="21" t="s">
        <v>501</v>
      </c>
      <c r="C191" s="22" t="s">
        <v>502</v>
      </c>
      <c r="D191" s="22" t="s">
        <v>735</v>
      </c>
      <c r="E191" s="22" t="s">
        <v>1113</v>
      </c>
      <c r="F191" s="23">
        <v>35000000</v>
      </c>
      <c r="G191" s="24" t="s">
        <v>1061</v>
      </c>
      <c r="H191" s="23">
        <v>525000</v>
      </c>
      <c r="I191" s="23">
        <v>350000</v>
      </c>
      <c r="J191" s="23">
        <v>175000</v>
      </c>
      <c r="K191" s="25"/>
      <c r="L191" s="26"/>
      <c r="M191" s="27"/>
    </row>
    <row r="192" spans="1:13" s="28" customFormat="1" ht="16.5" customHeight="1" x14ac:dyDescent="0.25">
      <c r="A192" s="20">
        <v>181</v>
      </c>
      <c r="B192" s="21" t="s">
        <v>503</v>
      </c>
      <c r="C192" s="22" t="s">
        <v>504</v>
      </c>
      <c r="D192" s="22" t="s">
        <v>505</v>
      </c>
      <c r="E192" s="22" t="s">
        <v>1247</v>
      </c>
      <c r="F192" s="23">
        <v>12500000</v>
      </c>
      <c r="G192" s="24" t="s">
        <v>1061</v>
      </c>
      <c r="H192" s="23">
        <v>187500</v>
      </c>
      <c r="I192" s="23">
        <v>125000</v>
      </c>
      <c r="J192" s="23">
        <v>62500</v>
      </c>
      <c r="K192" s="25"/>
      <c r="L192" s="26"/>
      <c r="M192" s="27"/>
    </row>
    <row r="193" spans="1:13" s="28" customFormat="1" ht="16.5" customHeight="1" x14ac:dyDescent="0.25">
      <c r="A193" s="20">
        <v>182</v>
      </c>
      <c r="B193" s="21" t="s">
        <v>506</v>
      </c>
      <c r="C193" s="22" t="s">
        <v>507</v>
      </c>
      <c r="D193" s="22" t="s">
        <v>508</v>
      </c>
      <c r="E193" s="22" t="s">
        <v>1113</v>
      </c>
      <c r="F193" s="23">
        <v>110000000</v>
      </c>
      <c r="G193" s="24" t="s">
        <v>1061</v>
      </c>
      <c r="H193" s="23">
        <v>1650000</v>
      </c>
      <c r="I193" s="23">
        <v>1100000</v>
      </c>
      <c r="J193" s="23">
        <v>550000</v>
      </c>
      <c r="K193" s="25"/>
      <c r="L193" s="26"/>
      <c r="M193" s="27"/>
    </row>
    <row r="194" spans="1:13" s="28" customFormat="1" ht="16.5" customHeight="1" x14ac:dyDescent="0.25">
      <c r="A194" s="20">
        <v>183</v>
      </c>
      <c r="B194" s="21" t="s">
        <v>509</v>
      </c>
      <c r="C194" s="22" t="s">
        <v>510</v>
      </c>
      <c r="D194" s="22" t="s">
        <v>511</v>
      </c>
      <c r="E194" s="22" t="s">
        <v>1113</v>
      </c>
      <c r="F194" s="23">
        <v>33000000</v>
      </c>
      <c r="G194" s="24" t="s">
        <v>1061</v>
      </c>
      <c r="H194" s="23">
        <v>495000</v>
      </c>
      <c r="I194" s="23">
        <v>330000</v>
      </c>
      <c r="J194" s="23">
        <v>165000</v>
      </c>
      <c r="K194" s="25"/>
      <c r="L194" s="26"/>
      <c r="M194" s="27"/>
    </row>
    <row r="195" spans="1:13" s="28" customFormat="1" ht="16.5" customHeight="1" x14ac:dyDescent="0.25">
      <c r="A195" s="20">
        <v>184</v>
      </c>
      <c r="B195" s="21" t="s">
        <v>512</v>
      </c>
      <c r="C195" s="22" t="s">
        <v>513</v>
      </c>
      <c r="D195" s="22" t="s">
        <v>1248</v>
      </c>
      <c r="E195" s="22" t="s">
        <v>1077</v>
      </c>
      <c r="F195" s="23">
        <v>15000000</v>
      </c>
      <c r="G195" s="24" t="s">
        <v>1061</v>
      </c>
      <c r="H195" s="23">
        <v>675000</v>
      </c>
      <c r="I195" s="23">
        <v>450000</v>
      </c>
      <c r="J195" s="23">
        <v>225000</v>
      </c>
      <c r="K195" s="25"/>
      <c r="L195" s="26"/>
      <c r="M195" s="27"/>
    </row>
    <row r="196" spans="1:13" s="28" customFormat="1" ht="16.5" customHeight="1" x14ac:dyDescent="0.25">
      <c r="A196" s="20">
        <v>185</v>
      </c>
      <c r="B196" s="21" t="s">
        <v>514</v>
      </c>
      <c r="C196" s="22" t="s">
        <v>515</v>
      </c>
      <c r="D196" s="22" t="s">
        <v>1218</v>
      </c>
      <c r="E196" s="22" t="s">
        <v>1150</v>
      </c>
      <c r="F196" s="23">
        <v>37000000</v>
      </c>
      <c r="G196" s="24" t="s">
        <v>1061</v>
      </c>
      <c r="H196" s="23">
        <v>555000</v>
      </c>
      <c r="I196" s="23">
        <v>370000</v>
      </c>
      <c r="J196" s="23">
        <v>185000</v>
      </c>
      <c r="K196" s="25"/>
      <c r="L196" s="26"/>
      <c r="M196" s="27"/>
    </row>
    <row r="197" spans="1:13" s="28" customFormat="1" ht="16.5" customHeight="1" x14ac:dyDescent="0.25">
      <c r="A197" s="20">
        <v>186</v>
      </c>
      <c r="B197" s="21" t="s">
        <v>519</v>
      </c>
      <c r="C197" s="22" t="s">
        <v>520</v>
      </c>
      <c r="D197" s="22" t="s">
        <v>521</v>
      </c>
      <c r="E197" s="22" t="s">
        <v>1249</v>
      </c>
      <c r="F197" s="23">
        <v>12000000</v>
      </c>
      <c r="G197" s="24" t="s">
        <v>1061</v>
      </c>
      <c r="H197" s="23">
        <v>180000</v>
      </c>
      <c r="I197" s="23">
        <v>120000</v>
      </c>
      <c r="J197" s="23">
        <v>60000</v>
      </c>
      <c r="K197" s="25"/>
      <c r="L197" s="26"/>
      <c r="M197" s="27"/>
    </row>
    <row r="198" spans="1:13" s="28" customFormat="1" ht="16.5" customHeight="1" x14ac:dyDescent="0.25">
      <c r="A198" s="20">
        <v>187</v>
      </c>
      <c r="B198" s="21" t="s">
        <v>522</v>
      </c>
      <c r="C198" s="22" t="s">
        <v>523</v>
      </c>
      <c r="D198" s="22" t="s">
        <v>524</v>
      </c>
      <c r="E198" s="22" t="s">
        <v>1250</v>
      </c>
      <c r="F198" s="23">
        <v>16000000</v>
      </c>
      <c r="G198" s="24" t="s">
        <v>1061</v>
      </c>
      <c r="H198" s="23">
        <v>240000</v>
      </c>
      <c r="I198" s="23">
        <v>160000</v>
      </c>
      <c r="J198" s="23">
        <v>80000</v>
      </c>
      <c r="K198" s="25"/>
      <c r="L198" s="26"/>
      <c r="M198" s="27"/>
    </row>
    <row r="199" spans="1:13" s="28" customFormat="1" ht="16.5" customHeight="1" x14ac:dyDescent="0.25">
      <c r="A199" s="20">
        <v>188</v>
      </c>
      <c r="B199" s="21" t="s">
        <v>525</v>
      </c>
      <c r="C199" s="22" t="s">
        <v>526</v>
      </c>
      <c r="D199" s="22" t="s">
        <v>1251</v>
      </c>
      <c r="E199" s="22" t="s">
        <v>1084</v>
      </c>
      <c r="F199" s="23">
        <v>43000000</v>
      </c>
      <c r="G199" s="24" t="s">
        <v>1061</v>
      </c>
      <c r="H199" s="23">
        <v>1935000</v>
      </c>
      <c r="I199" s="23">
        <v>1290000</v>
      </c>
      <c r="J199" s="23">
        <v>645000</v>
      </c>
      <c r="K199" s="25"/>
      <c r="L199" s="26"/>
      <c r="M199" s="27"/>
    </row>
    <row r="200" spans="1:13" s="28" customFormat="1" ht="16.5" customHeight="1" x14ac:dyDescent="0.25">
      <c r="A200" s="20">
        <v>189</v>
      </c>
      <c r="B200" s="21" t="s">
        <v>527</v>
      </c>
      <c r="C200" s="22" t="s">
        <v>528</v>
      </c>
      <c r="D200" s="22" t="s">
        <v>529</v>
      </c>
      <c r="E200" s="22" t="s">
        <v>1252</v>
      </c>
      <c r="F200" s="23">
        <v>15000000</v>
      </c>
      <c r="G200" s="24" t="s">
        <v>1061</v>
      </c>
      <c r="H200" s="23">
        <v>675000</v>
      </c>
      <c r="I200" s="23">
        <v>450000</v>
      </c>
      <c r="J200" s="23">
        <v>225000</v>
      </c>
      <c r="K200" s="25"/>
      <c r="L200" s="26"/>
      <c r="M200" s="27"/>
    </row>
    <row r="201" spans="1:13" s="28" customFormat="1" ht="16.5" customHeight="1" x14ac:dyDescent="0.25">
      <c r="A201" s="20">
        <v>190</v>
      </c>
      <c r="B201" s="21" t="s">
        <v>530</v>
      </c>
      <c r="C201" s="22" t="s">
        <v>389</v>
      </c>
      <c r="D201" s="22" t="s">
        <v>531</v>
      </c>
      <c r="E201" s="22" t="s">
        <v>1157</v>
      </c>
      <c r="F201" s="23">
        <v>10000000</v>
      </c>
      <c r="G201" s="24" t="s">
        <v>1061</v>
      </c>
      <c r="H201" s="23">
        <v>150000</v>
      </c>
      <c r="I201" s="23">
        <v>100000</v>
      </c>
      <c r="J201" s="23">
        <v>50000</v>
      </c>
      <c r="K201" s="25"/>
      <c r="L201" s="26"/>
      <c r="M201" s="27"/>
    </row>
    <row r="202" spans="1:13" s="28" customFormat="1" ht="16.5" customHeight="1" x14ac:dyDescent="0.25">
      <c r="A202" s="20">
        <v>191</v>
      </c>
      <c r="B202" s="21" t="s">
        <v>532</v>
      </c>
      <c r="C202" s="22" t="s">
        <v>395</v>
      </c>
      <c r="D202" s="22" t="s">
        <v>533</v>
      </c>
      <c r="E202" s="22" t="s">
        <v>1253</v>
      </c>
      <c r="F202" s="23">
        <v>1000000</v>
      </c>
      <c r="G202" s="24" t="s">
        <v>1061</v>
      </c>
      <c r="H202" s="23">
        <v>15000</v>
      </c>
      <c r="I202" s="23">
        <v>10000</v>
      </c>
      <c r="J202" s="23">
        <v>5000</v>
      </c>
      <c r="K202" s="25"/>
      <c r="L202" s="26"/>
      <c r="M202" s="27"/>
    </row>
    <row r="203" spans="1:13" s="28" customFormat="1" ht="16.5" customHeight="1" x14ac:dyDescent="0.25">
      <c r="A203" s="20">
        <v>192</v>
      </c>
      <c r="B203" s="21" t="s">
        <v>534</v>
      </c>
      <c r="C203" s="22" t="s">
        <v>535</v>
      </c>
      <c r="D203" s="22" t="s">
        <v>1254</v>
      </c>
      <c r="E203" s="22" t="s">
        <v>1084</v>
      </c>
      <c r="F203" s="23">
        <v>15000000</v>
      </c>
      <c r="G203" s="24" t="s">
        <v>1061</v>
      </c>
      <c r="H203" s="23">
        <v>675000</v>
      </c>
      <c r="I203" s="23">
        <v>450000</v>
      </c>
      <c r="J203" s="23">
        <v>225000</v>
      </c>
      <c r="K203" s="25"/>
      <c r="L203" s="26"/>
      <c r="M203" s="27"/>
    </row>
    <row r="204" spans="1:13" s="28" customFormat="1" ht="16.5" customHeight="1" x14ac:dyDescent="0.25">
      <c r="A204" s="20">
        <v>193</v>
      </c>
      <c r="B204" s="21" t="s">
        <v>537</v>
      </c>
      <c r="C204" s="22" t="s">
        <v>269</v>
      </c>
      <c r="D204" s="22" t="s">
        <v>538</v>
      </c>
      <c r="E204" s="22" t="s">
        <v>1255</v>
      </c>
      <c r="F204" s="23">
        <v>16000000</v>
      </c>
      <c r="G204" s="24" t="s">
        <v>1061</v>
      </c>
      <c r="H204" s="23">
        <v>240000</v>
      </c>
      <c r="I204" s="23">
        <v>160000</v>
      </c>
      <c r="J204" s="23">
        <v>80000</v>
      </c>
      <c r="K204" s="25"/>
      <c r="L204" s="26"/>
      <c r="M204" s="27"/>
    </row>
    <row r="205" spans="1:13" s="28" customFormat="1" ht="16.5" customHeight="1" x14ac:dyDescent="0.25">
      <c r="A205" s="20">
        <v>194</v>
      </c>
      <c r="B205" s="21" t="s">
        <v>539</v>
      </c>
      <c r="C205" s="22" t="s">
        <v>1256</v>
      </c>
      <c r="D205" s="22" t="s">
        <v>540</v>
      </c>
      <c r="E205" s="22" t="s">
        <v>1257</v>
      </c>
      <c r="F205" s="23">
        <v>250000000</v>
      </c>
      <c r="G205" s="24" t="s">
        <v>1061</v>
      </c>
      <c r="H205" s="23">
        <v>9000000</v>
      </c>
      <c r="I205" s="23">
        <v>6100000</v>
      </c>
      <c r="J205" s="23">
        <v>2900000</v>
      </c>
      <c r="K205" s="25"/>
      <c r="L205" s="26"/>
      <c r="M205" s="27"/>
    </row>
    <row r="206" spans="1:13" s="28" customFormat="1" ht="16.5" customHeight="1" x14ac:dyDescent="0.25">
      <c r="A206" s="20">
        <v>195</v>
      </c>
      <c r="B206" s="21" t="s">
        <v>541</v>
      </c>
      <c r="C206" s="22" t="s">
        <v>1258</v>
      </c>
      <c r="D206" s="22" t="s">
        <v>1259</v>
      </c>
      <c r="E206" s="22" t="s">
        <v>1110</v>
      </c>
      <c r="F206" s="23">
        <v>232000000</v>
      </c>
      <c r="G206" s="24" t="s">
        <v>1061</v>
      </c>
      <c r="H206" s="23">
        <v>3540000</v>
      </c>
      <c r="I206" s="23">
        <v>2360000</v>
      </c>
      <c r="J206" s="23">
        <v>1180000</v>
      </c>
      <c r="K206" s="25"/>
      <c r="L206" s="26"/>
      <c r="M206" s="27"/>
    </row>
    <row r="207" spans="1:13" s="28" customFormat="1" ht="16.5" customHeight="1" x14ac:dyDescent="0.25">
      <c r="A207" s="20">
        <v>196</v>
      </c>
      <c r="B207" s="21" t="s">
        <v>542</v>
      </c>
      <c r="C207" s="22" t="s">
        <v>1260</v>
      </c>
      <c r="D207" s="22" t="s">
        <v>543</v>
      </c>
      <c r="E207" s="22" t="s">
        <v>1077</v>
      </c>
      <c r="F207" s="23">
        <v>48000000</v>
      </c>
      <c r="G207" s="24" t="s">
        <v>1061</v>
      </c>
      <c r="H207" s="23">
        <v>2160000</v>
      </c>
      <c r="I207" s="23">
        <v>1440000</v>
      </c>
      <c r="J207" s="23">
        <v>720000</v>
      </c>
      <c r="K207" s="25"/>
      <c r="L207" s="26"/>
      <c r="M207" s="27"/>
    </row>
    <row r="208" spans="1:13" s="28" customFormat="1" ht="16.5" customHeight="1" x14ac:dyDescent="0.25">
      <c r="A208" s="20">
        <v>197</v>
      </c>
      <c r="B208" s="21" t="s">
        <v>544</v>
      </c>
      <c r="C208" s="22" t="s">
        <v>545</v>
      </c>
      <c r="D208" s="22" t="s">
        <v>1261</v>
      </c>
      <c r="E208" s="22" t="s">
        <v>1077</v>
      </c>
      <c r="F208" s="23">
        <v>23800000</v>
      </c>
      <c r="G208" s="24" t="s">
        <v>1061</v>
      </c>
      <c r="H208" s="23">
        <v>1071000</v>
      </c>
      <c r="I208" s="23">
        <v>714000</v>
      </c>
      <c r="J208" s="23">
        <v>357000</v>
      </c>
      <c r="K208" s="25"/>
      <c r="L208" s="26"/>
      <c r="M208" s="27"/>
    </row>
    <row r="209" spans="1:13" s="28" customFormat="1" ht="16.5" customHeight="1" x14ac:dyDescent="0.25">
      <c r="A209" s="20">
        <v>198</v>
      </c>
      <c r="B209" s="21" t="s">
        <v>546</v>
      </c>
      <c r="C209" s="22" t="s">
        <v>547</v>
      </c>
      <c r="D209" s="22" t="s">
        <v>548</v>
      </c>
      <c r="E209" s="22" t="s">
        <v>1122</v>
      </c>
      <c r="F209" s="23">
        <v>130000000</v>
      </c>
      <c r="G209" s="24" t="s">
        <v>1061</v>
      </c>
      <c r="H209" s="23">
        <v>1950000</v>
      </c>
      <c r="I209" s="23">
        <v>1300000</v>
      </c>
      <c r="J209" s="23">
        <v>650000</v>
      </c>
      <c r="K209" s="25"/>
      <c r="L209" s="26"/>
      <c r="M209" s="27"/>
    </row>
    <row r="210" spans="1:13" s="28" customFormat="1" ht="16.5" customHeight="1" x14ac:dyDescent="0.25">
      <c r="A210" s="20">
        <v>199</v>
      </c>
      <c r="B210" s="21" t="s">
        <v>549</v>
      </c>
      <c r="C210" s="22" t="s">
        <v>550</v>
      </c>
      <c r="D210" s="22" t="s">
        <v>1262</v>
      </c>
      <c r="E210" s="22" t="s">
        <v>1131</v>
      </c>
      <c r="F210" s="23">
        <v>20000000</v>
      </c>
      <c r="G210" s="24" t="s">
        <v>1061</v>
      </c>
      <c r="H210" s="23">
        <v>300000</v>
      </c>
      <c r="I210" s="23">
        <v>200000</v>
      </c>
      <c r="J210" s="23">
        <v>100000</v>
      </c>
      <c r="K210" s="25"/>
      <c r="L210" s="26"/>
      <c r="M210" s="27"/>
    </row>
    <row r="211" spans="1:13" s="28" customFormat="1" ht="16.5" customHeight="1" x14ac:dyDescent="0.25">
      <c r="A211" s="20">
        <v>200</v>
      </c>
      <c r="B211" s="21" t="s">
        <v>551</v>
      </c>
      <c r="C211" s="22" t="s">
        <v>552</v>
      </c>
      <c r="D211" s="22" t="s">
        <v>1263</v>
      </c>
      <c r="E211" s="22" t="s">
        <v>1264</v>
      </c>
      <c r="F211" s="23">
        <v>33000000</v>
      </c>
      <c r="G211" s="24" t="s">
        <v>1061</v>
      </c>
      <c r="H211" s="23">
        <v>495000</v>
      </c>
      <c r="I211" s="23">
        <v>330000</v>
      </c>
      <c r="J211" s="23">
        <v>165000</v>
      </c>
      <c r="K211" s="25"/>
      <c r="L211" s="26"/>
      <c r="M211" s="27"/>
    </row>
    <row r="212" spans="1:13" s="28" customFormat="1" ht="16.5" customHeight="1" x14ac:dyDescent="0.25">
      <c r="A212" s="20">
        <v>201</v>
      </c>
      <c r="B212" s="21" t="s">
        <v>553</v>
      </c>
      <c r="C212" s="22" t="s">
        <v>554</v>
      </c>
      <c r="D212" s="22" t="s">
        <v>555</v>
      </c>
      <c r="E212" s="22" t="s">
        <v>1157</v>
      </c>
      <c r="F212" s="23">
        <v>11000000</v>
      </c>
      <c r="G212" s="24" t="s">
        <v>1061</v>
      </c>
      <c r="H212" s="23">
        <v>165000</v>
      </c>
      <c r="I212" s="23">
        <v>110000</v>
      </c>
      <c r="J212" s="23">
        <v>55000</v>
      </c>
      <c r="K212" s="25"/>
      <c r="L212" s="26"/>
      <c r="M212" s="27"/>
    </row>
    <row r="213" spans="1:13" s="28" customFormat="1" ht="16.5" customHeight="1" x14ac:dyDescent="0.25">
      <c r="A213" s="20">
        <v>202</v>
      </c>
      <c r="B213" s="21" t="s">
        <v>556</v>
      </c>
      <c r="C213" s="22" t="s">
        <v>557</v>
      </c>
      <c r="D213" s="22" t="s">
        <v>1218</v>
      </c>
      <c r="E213" s="22" t="s">
        <v>1077</v>
      </c>
      <c r="F213" s="23">
        <v>12000000</v>
      </c>
      <c r="G213" s="24" t="s">
        <v>1061</v>
      </c>
      <c r="H213" s="23">
        <v>540000</v>
      </c>
      <c r="I213" s="23">
        <v>360000</v>
      </c>
      <c r="J213" s="23">
        <v>180000</v>
      </c>
      <c r="K213" s="25"/>
      <c r="L213" s="26"/>
      <c r="M213" s="27"/>
    </row>
    <row r="214" spans="1:13" s="28" customFormat="1" ht="16.5" customHeight="1" x14ac:dyDescent="0.25">
      <c r="A214" s="20">
        <v>203</v>
      </c>
      <c r="B214" s="21" t="s">
        <v>558</v>
      </c>
      <c r="C214" s="22" t="s">
        <v>559</v>
      </c>
      <c r="D214" s="22" t="s">
        <v>560</v>
      </c>
      <c r="E214" s="22" t="s">
        <v>1265</v>
      </c>
      <c r="F214" s="23">
        <v>10000000</v>
      </c>
      <c r="G214" s="24" t="s">
        <v>1061</v>
      </c>
      <c r="H214" s="23">
        <v>150000</v>
      </c>
      <c r="I214" s="23">
        <v>100000</v>
      </c>
      <c r="J214" s="23">
        <v>50000</v>
      </c>
      <c r="K214" s="25"/>
      <c r="L214" s="26"/>
      <c r="M214" s="27"/>
    </row>
    <row r="215" spans="1:13" s="28" customFormat="1" ht="16.5" customHeight="1" x14ac:dyDescent="0.25">
      <c r="A215" s="20">
        <v>204</v>
      </c>
      <c r="B215" s="21" t="s">
        <v>561</v>
      </c>
      <c r="C215" s="22" t="s">
        <v>562</v>
      </c>
      <c r="D215" s="22" t="s">
        <v>1266</v>
      </c>
      <c r="E215" s="22" t="s">
        <v>1267</v>
      </c>
      <c r="F215" s="23">
        <v>8500000</v>
      </c>
      <c r="G215" s="24" t="s">
        <v>1061</v>
      </c>
      <c r="H215" s="23">
        <v>127500</v>
      </c>
      <c r="I215" s="23">
        <v>85000</v>
      </c>
      <c r="J215" s="23">
        <v>42500</v>
      </c>
      <c r="K215" s="25"/>
      <c r="L215" s="26"/>
      <c r="M215" s="27"/>
    </row>
    <row r="216" spans="1:13" s="28" customFormat="1" ht="16.5" customHeight="1" x14ac:dyDescent="0.25">
      <c r="A216" s="20">
        <v>205</v>
      </c>
      <c r="B216" s="21" t="s">
        <v>563</v>
      </c>
      <c r="C216" s="22" t="s">
        <v>564</v>
      </c>
      <c r="D216" s="22" t="s">
        <v>1268</v>
      </c>
      <c r="E216" s="22" t="s">
        <v>1269</v>
      </c>
      <c r="F216" s="23">
        <v>15000000</v>
      </c>
      <c r="G216" s="24" t="s">
        <v>1061</v>
      </c>
      <c r="H216" s="23">
        <v>675000</v>
      </c>
      <c r="I216" s="23">
        <v>450000</v>
      </c>
      <c r="J216" s="23">
        <v>225000</v>
      </c>
      <c r="K216" s="25"/>
      <c r="L216" s="26"/>
      <c r="M216" s="27"/>
    </row>
    <row r="217" spans="1:13" s="28" customFormat="1" ht="16.5" customHeight="1" x14ac:dyDescent="0.25">
      <c r="A217" s="20">
        <v>206</v>
      </c>
      <c r="B217" s="21" t="s">
        <v>565</v>
      </c>
      <c r="C217" s="22" t="s">
        <v>566</v>
      </c>
      <c r="D217" s="22" t="s">
        <v>1003</v>
      </c>
      <c r="E217" s="22" t="s">
        <v>1270</v>
      </c>
      <c r="F217" s="23">
        <v>15000000</v>
      </c>
      <c r="G217" s="24" t="s">
        <v>1061</v>
      </c>
      <c r="H217" s="23">
        <v>675000</v>
      </c>
      <c r="I217" s="23">
        <v>450000</v>
      </c>
      <c r="J217" s="23">
        <v>225000</v>
      </c>
      <c r="K217" s="25"/>
      <c r="L217" s="26"/>
      <c r="M217" s="27"/>
    </row>
    <row r="218" spans="1:13" s="28" customFormat="1" ht="16.5" customHeight="1" x14ac:dyDescent="0.25">
      <c r="A218" s="20">
        <v>207</v>
      </c>
      <c r="B218" s="21" t="s">
        <v>568</v>
      </c>
      <c r="C218" s="22" t="s">
        <v>569</v>
      </c>
      <c r="D218" s="22" t="s">
        <v>570</v>
      </c>
      <c r="E218" s="22" t="s">
        <v>1110</v>
      </c>
      <c r="F218" s="23">
        <v>228000000</v>
      </c>
      <c r="G218" s="24" t="s">
        <v>1061</v>
      </c>
      <c r="H218" s="23">
        <v>3420000</v>
      </c>
      <c r="I218" s="23">
        <v>2280000</v>
      </c>
      <c r="J218" s="23">
        <v>1140000</v>
      </c>
      <c r="K218" s="25"/>
      <c r="L218" s="26"/>
      <c r="M218" s="27"/>
    </row>
    <row r="219" spans="1:13" s="28" customFormat="1" ht="16.5" customHeight="1" x14ac:dyDescent="0.25">
      <c r="A219" s="20">
        <v>208</v>
      </c>
      <c r="B219" s="21" t="s">
        <v>571</v>
      </c>
      <c r="C219" s="22" t="s">
        <v>572</v>
      </c>
      <c r="D219" s="22" t="s">
        <v>573</v>
      </c>
      <c r="E219" s="22" t="s">
        <v>1271</v>
      </c>
      <c r="F219" s="23">
        <v>28000000</v>
      </c>
      <c r="G219" s="24" t="s">
        <v>1061</v>
      </c>
      <c r="H219" s="23">
        <v>420000</v>
      </c>
      <c r="I219" s="23">
        <v>280000</v>
      </c>
      <c r="J219" s="23">
        <v>140000</v>
      </c>
      <c r="K219" s="25"/>
      <c r="L219" s="26"/>
      <c r="M219" s="27"/>
    </row>
    <row r="220" spans="1:13" s="28" customFormat="1" ht="16.5" customHeight="1" x14ac:dyDescent="0.25">
      <c r="A220" s="20">
        <v>209</v>
      </c>
      <c r="B220" s="21" t="s">
        <v>576</v>
      </c>
      <c r="C220" s="22" t="s">
        <v>577</v>
      </c>
      <c r="D220" s="22" t="s">
        <v>1272</v>
      </c>
      <c r="E220" s="22" t="s">
        <v>1157</v>
      </c>
      <c r="F220" s="23">
        <v>20000000</v>
      </c>
      <c r="G220" s="24" t="s">
        <v>1061</v>
      </c>
      <c r="H220" s="23">
        <v>300000</v>
      </c>
      <c r="I220" s="23">
        <v>200000</v>
      </c>
      <c r="J220" s="23">
        <v>100000</v>
      </c>
      <c r="K220" s="25"/>
      <c r="L220" s="26"/>
      <c r="M220" s="27"/>
    </row>
    <row r="221" spans="1:13" s="28" customFormat="1" ht="16.5" customHeight="1" x14ac:dyDescent="0.25">
      <c r="A221" s="20">
        <v>210</v>
      </c>
      <c r="B221" s="21" t="s">
        <v>578</v>
      </c>
      <c r="C221" s="22" t="s">
        <v>1273</v>
      </c>
      <c r="D221" s="22" t="s">
        <v>579</v>
      </c>
      <c r="E221" s="22" t="s">
        <v>1113</v>
      </c>
      <c r="F221" s="23">
        <v>18000000</v>
      </c>
      <c r="G221" s="24" t="s">
        <v>1061</v>
      </c>
      <c r="H221" s="23">
        <v>270000</v>
      </c>
      <c r="I221" s="23">
        <v>180000</v>
      </c>
      <c r="J221" s="23">
        <v>90000</v>
      </c>
      <c r="K221" s="25"/>
      <c r="L221" s="26"/>
      <c r="M221" s="27"/>
    </row>
    <row r="222" spans="1:13" s="28" customFormat="1" ht="16.5" customHeight="1" x14ac:dyDescent="0.25">
      <c r="A222" s="20">
        <v>211</v>
      </c>
      <c r="B222" s="21" t="s">
        <v>580</v>
      </c>
      <c r="C222" s="22" t="s">
        <v>581</v>
      </c>
      <c r="D222" s="22" t="s">
        <v>555</v>
      </c>
      <c r="E222" s="22" t="s">
        <v>1157</v>
      </c>
      <c r="F222" s="23">
        <v>11000000</v>
      </c>
      <c r="G222" s="24" t="s">
        <v>1061</v>
      </c>
      <c r="H222" s="23">
        <v>165000</v>
      </c>
      <c r="I222" s="23">
        <v>110000</v>
      </c>
      <c r="J222" s="23">
        <v>55000</v>
      </c>
      <c r="K222" s="25"/>
      <c r="L222" s="26"/>
      <c r="M222" s="27"/>
    </row>
    <row r="223" spans="1:13" s="28" customFormat="1" ht="16.5" customHeight="1" x14ac:dyDescent="0.25">
      <c r="A223" s="20">
        <v>212</v>
      </c>
      <c r="B223" s="21" t="s">
        <v>582</v>
      </c>
      <c r="C223" s="22" t="s">
        <v>583</v>
      </c>
      <c r="D223" s="22" t="s">
        <v>584</v>
      </c>
      <c r="E223" s="22" t="s">
        <v>1122</v>
      </c>
      <c r="F223" s="23">
        <v>68000000</v>
      </c>
      <c r="G223" s="24" t="s">
        <v>1061</v>
      </c>
      <c r="H223" s="23">
        <v>1020000</v>
      </c>
      <c r="I223" s="23">
        <v>680000</v>
      </c>
      <c r="J223" s="23">
        <v>340000</v>
      </c>
      <c r="K223" s="25"/>
      <c r="L223" s="26"/>
      <c r="M223" s="27"/>
    </row>
    <row r="224" spans="1:13" s="28" customFormat="1" ht="16.5" customHeight="1" x14ac:dyDescent="0.25">
      <c r="A224" s="20">
        <v>213</v>
      </c>
      <c r="B224" s="21" t="s">
        <v>585</v>
      </c>
      <c r="C224" s="22" t="s">
        <v>586</v>
      </c>
      <c r="D224" s="22" t="s">
        <v>587</v>
      </c>
      <c r="E224" s="22" t="s">
        <v>1084</v>
      </c>
      <c r="F224" s="23">
        <v>120100000</v>
      </c>
      <c r="G224" s="24" t="s">
        <v>1061</v>
      </c>
      <c r="H224" s="23">
        <v>4501500</v>
      </c>
      <c r="I224" s="23">
        <v>3001000</v>
      </c>
      <c r="J224" s="23">
        <v>1500500</v>
      </c>
      <c r="K224" s="25"/>
      <c r="L224" s="26"/>
      <c r="M224" s="27"/>
    </row>
    <row r="225" spans="1:13" s="28" customFormat="1" ht="16.5" customHeight="1" x14ac:dyDescent="0.25">
      <c r="A225" s="20">
        <v>214</v>
      </c>
      <c r="B225" s="21" t="s">
        <v>588</v>
      </c>
      <c r="C225" s="22" t="s">
        <v>589</v>
      </c>
      <c r="D225" s="22" t="s">
        <v>590</v>
      </c>
      <c r="E225" s="22" t="s">
        <v>1113</v>
      </c>
      <c r="F225" s="23">
        <v>15500000</v>
      </c>
      <c r="G225" s="24" t="s">
        <v>1061</v>
      </c>
      <c r="H225" s="23">
        <v>232500</v>
      </c>
      <c r="I225" s="23">
        <v>155000</v>
      </c>
      <c r="J225" s="23">
        <v>77500</v>
      </c>
      <c r="K225" s="25"/>
      <c r="L225" s="26"/>
      <c r="M225" s="27"/>
    </row>
    <row r="226" spans="1:13" s="28" customFormat="1" ht="16.5" customHeight="1" x14ac:dyDescent="0.25">
      <c r="A226" s="20">
        <v>215</v>
      </c>
      <c r="B226" s="21" t="s">
        <v>591</v>
      </c>
      <c r="C226" s="22" t="s">
        <v>592</v>
      </c>
      <c r="D226" s="22" t="s">
        <v>1274</v>
      </c>
      <c r="E226" s="22" t="s">
        <v>1217</v>
      </c>
      <c r="F226" s="23">
        <v>35000000</v>
      </c>
      <c r="G226" s="24" t="s">
        <v>1061</v>
      </c>
      <c r="H226" s="23">
        <v>525000</v>
      </c>
      <c r="I226" s="23">
        <v>350000</v>
      </c>
      <c r="J226" s="23">
        <v>175000</v>
      </c>
      <c r="K226" s="25"/>
      <c r="L226" s="26"/>
      <c r="M226" s="27"/>
    </row>
    <row r="227" spans="1:13" s="28" customFormat="1" ht="16.5" customHeight="1" x14ac:dyDescent="0.25">
      <c r="A227" s="20">
        <v>216</v>
      </c>
      <c r="B227" s="21" t="s">
        <v>593</v>
      </c>
      <c r="C227" s="22" t="s">
        <v>594</v>
      </c>
      <c r="D227" s="22" t="s">
        <v>595</v>
      </c>
      <c r="E227" s="22" t="s">
        <v>1098</v>
      </c>
      <c r="F227" s="23">
        <v>8500000</v>
      </c>
      <c r="G227" s="24" t="s">
        <v>1061</v>
      </c>
      <c r="H227" s="23">
        <v>382500</v>
      </c>
      <c r="I227" s="23">
        <v>255000</v>
      </c>
      <c r="J227" s="23">
        <v>127500</v>
      </c>
      <c r="K227" s="25"/>
      <c r="L227" s="26"/>
      <c r="M227" s="27"/>
    </row>
    <row r="228" spans="1:13" s="28" customFormat="1" ht="16.5" customHeight="1" x14ac:dyDescent="0.25">
      <c r="A228" s="20">
        <v>217</v>
      </c>
      <c r="B228" s="21" t="s">
        <v>596</v>
      </c>
      <c r="C228" s="22" t="s">
        <v>597</v>
      </c>
      <c r="D228" s="22" t="s">
        <v>921</v>
      </c>
      <c r="E228" s="22" t="s">
        <v>1150</v>
      </c>
      <c r="F228" s="23">
        <v>10000000</v>
      </c>
      <c r="G228" s="24" t="s">
        <v>1061</v>
      </c>
      <c r="H228" s="23">
        <v>150000</v>
      </c>
      <c r="I228" s="23">
        <v>100000</v>
      </c>
      <c r="J228" s="23">
        <v>50000</v>
      </c>
      <c r="K228" s="25"/>
      <c r="L228" s="26"/>
      <c r="M228" s="27"/>
    </row>
    <row r="229" spans="1:13" s="28" customFormat="1" ht="16.5" customHeight="1" x14ac:dyDescent="0.25">
      <c r="A229" s="20">
        <v>218</v>
      </c>
      <c r="B229" s="21" t="s">
        <v>598</v>
      </c>
      <c r="C229" s="22" t="s">
        <v>599</v>
      </c>
      <c r="D229" s="22" t="s">
        <v>600</v>
      </c>
      <c r="E229" s="22" t="s">
        <v>1275</v>
      </c>
      <c r="F229" s="23">
        <v>13000000</v>
      </c>
      <c r="G229" s="24" t="s">
        <v>1061</v>
      </c>
      <c r="H229" s="23">
        <v>910000</v>
      </c>
      <c r="I229" s="23">
        <v>650000</v>
      </c>
      <c r="J229" s="23">
        <v>260000</v>
      </c>
      <c r="K229" s="25"/>
      <c r="L229" s="26"/>
      <c r="M229" s="27"/>
    </row>
    <row r="230" spans="1:13" s="28" customFormat="1" ht="16.5" customHeight="1" x14ac:dyDescent="0.25">
      <c r="A230" s="20">
        <v>219</v>
      </c>
      <c r="B230" s="21" t="s">
        <v>601</v>
      </c>
      <c r="C230" s="22" t="s">
        <v>1276</v>
      </c>
      <c r="D230" s="22" t="s">
        <v>1277</v>
      </c>
      <c r="E230" s="22" t="s">
        <v>1278</v>
      </c>
      <c r="F230" s="23">
        <v>23000000</v>
      </c>
      <c r="G230" s="24" t="s">
        <v>1061</v>
      </c>
      <c r="H230" s="23">
        <v>345000</v>
      </c>
      <c r="I230" s="23">
        <v>230000</v>
      </c>
      <c r="J230" s="23">
        <v>115000</v>
      </c>
      <c r="K230" s="25"/>
      <c r="L230" s="26"/>
      <c r="M230" s="27"/>
    </row>
    <row r="231" spans="1:13" s="28" customFormat="1" ht="16.5" customHeight="1" x14ac:dyDescent="0.25">
      <c r="A231" s="20">
        <v>220</v>
      </c>
      <c r="B231" s="21" t="s">
        <v>602</v>
      </c>
      <c r="C231" s="22" t="s">
        <v>603</v>
      </c>
      <c r="D231" s="22" t="s">
        <v>604</v>
      </c>
      <c r="E231" s="22" t="s">
        <v>1122</v>
      </c>
      <c r="F231" s="23">
        <v>45000000</v>
      </c>
      <c r="G231" s="24" t="s">
        <v>1061</v>
      </c>
      <c r="H231" s="23">
        <v>675000</v>
      </c>
      <c r="I231" s="23">
        <v>450000</v>
      </c>
      <c r="J231" s="23">
        <v>225000</v>
      </c>
      <c r="K231" s="25"/>
      <c r="L231" s="26"/>
      <c r="M231" s="27"/>
    </row>
    <row r="232" spans="1:13" s="28" customFormat="1" ht="16.5" customHeight="1" x14ac:dyDescent="0.25">
      <c r="A232" s="20">
        <v>221</v>
      </c>
      <c r="B232" s="21" t="s">
        <v>605</v>
      </c>
      <c r="C232" s="22" t="s">
        <v>606</v>
      </c>
      <c r="D232" s="22" t="s">
        <v>607</v>
      </c>
      <c r="E232" s="22" t="s">
        <v>1242</v>
      </c>
      <c r="F232" s="23">
        <v>18000000</v>
      </c>
      <c r="G232" s="24" t="s">
        <v>1061</v>
      </c>
      <c r="H232" s="23">
        <v>270000</v>
      </c>
      <c r="I232" s="23">
        <v>180000</v>
      </c>
      <c r="J232" s="23">
        <v>90000</v>
      </c>
      <c r="K232" s="25"/>
      <c r="L232" s="26"/>
      <c r="M232" s="27"/>
    </row>
    <row r="233" spans="1:13" s="28" customFormat="1" ht="16.5" customHeight="1" x14ac:dyDescent="0.25">
      <c r="A233" s="20">
        <v>222</v>
      </c>
      <c r="B233" s="21" t="s">
        <v>608</v>
      </c>
      <c r="C233" s="22" t="s">
        <v>609</v>
      </c>
      <c r="D233" s="22" t="s">
        <v>1279</v>
      </c>
      <c r="E233" s="22" t="s">
        <v>1084</v>
      </c>
      <c r="F233" s="23">
        <v>9000000</v>
      </c>
      <c r="G233" s="24" t="s">
        <v>1061</v>
      </c>
      <c r="H233" s="23">
        <v>405000</v>
      </c>
      <c r="I233" s="23">
        <v>270000</v>
      </c>
      <c r="J233" s="23">
        <v>135000</v>
      </c>
      <c r="K233" s="25"/>
      <c r="L233" s="26"/>
      <c r="M233" s="27"/>
    </row>
    <row r="234" spans="1:13" s="28" customFormat="1" ht="16.5" customHeight="1" x14ac:dyDescent="0.25">
      <c r="A234" s="20">
        <v>223</v>
      </c>
      <c r="B234" s="21" t="s">
        <v>610</v>
      </c>
      <c r="C234" s="22" t="s">
        <v>611</v>
      </c>
      <c r="D234" s="22" t="s">
        <v>59</v>
      </c>
      <c r="E234" s="22" t="s">
        <v>1270</v>
      </c>
      <c r="F234" s="23">
        <v>13000000</v>
      </c>
      <c r="G234" s="24" t="s">
        <v>1061</v>
      </c>
      <c r="H234" s="23">
        <v>585000</v>
      </c>
      <c r="I234" s="23">
        <v>390000</v>
      </c>
      <c r="J234" s="23">
        <v>195000</v>
      </c>
      <c r="K234" s="25"/>
      <c r="L234" s="26"/>
      <c r="M234" s="27"/>
    </row>
    <row r="235" spans="1:13" s="28" customFormat="1" ht="16.5" customHeight="1" x14ac:dyDescent="0.25">
      <c r="A235" s="20">
        <v>224</v>
      </c>
      <c r="B235" s="21" t="s">
        <v>612</v>
      </c>
      <c r="C235" s="22" t="s">
        <v>613</v>
      </c>
      <c r="D235" s="22" t="s">
        <v>1280</v>
      </c>
      <c r="E235" s="22" t="s">
        <v>1114</v>
      </c>
      <c r="F235" s="23">
        <v>55000000</v>
      </c>
      <c r="G235" s="24" t="s">
        <v>1061</v>
      </c>
      <c r="H235" s="23">
        <v>825000</v>
      </c>
      <c r="I235" s="23">
        <v>550000</v>
      </c>
      <c r="J235" s="23">
        <v>275000</v>
      </c>
      <c r="K235" s="25"/>
      <c r="L235" s="26"/>
      <c r="M235" s="27"/>
    </row>
    <row r="236" spans="1:13" s="28" customFormat="1" ht="16.5" customHeight="1" x14ac:dyDescent="0.25">
      <c r="A236" s="20">
        <v>225</v>
      </c>
      <c r="B236" s="21" t="s">
        <v>614</v>
      </c>
      <c r="C236" s="22" t="s">
        <v>615</v>
      </c>
      <c r="D236" s="22" t="s">
        <v>616</v>
      </c>
      <c r="E236" s="22" t="s">
        <v>1077</v>
      </c>
      <c r="F236" s="23">
        <v>20000000</v>
      </c>
      <c r="G236" s="24" t="s">
        <v>1061</v>
      </c>
      <c r="H236" s="23">
        <v>900000</v>
      </c>
      <c r="I236" s="23">
        <v>600000</v>
      </c>
      <c r="J236" s="23">
        <v>300000</v>
      </c>
      <c r="K236" s="25"/>
      <c r="L236" s="26"/>
      <c r="M236" s="27"/>
    </row>
    <row r="237" spans="1:13" s="28" customFormat="1" ht="16.5" customHeight="1" x14ac:dyDescent="0.25">
      <c r="A237" s="20">
        <v>226</v>
      </c>
      <c r="B237" s="21" t="s">
        <v>617</v>
      </c>
      <c r="C237" s="22" t="s">
        <v>618</v>
      </c>
      <c r="D237" s="22" t="s">
        <v>1281</v>
      </c>
      <c r="E237" s="22" t="s">
        <v>1174</v>
      </c>
      <c r="F237" s="23">
        <v>11000000</v>
      </c>
      <c r="G237" s="24" t="s">
        <v>1061</v>
      </c>
      <c r="H237" s="23">
        <v>220000</v>
      </c>
      <c r="I237" s="23">
        <v>0</v>
      </c>
      <c r="J237" s="23">
        <v>220000</v>
      </c>
      <c r="K237" s="25"/>
      <c r="L237" s="26"/>
      <c r="M237" s="27"/>
    </row>
    <row r="238" spans="1:13" s="28" customFormat="1" ht="16.5" customHeight="1" x14ac:dyDescent="0.25">
      <c r="A238" s="20">
        <v>227</v>
      </c>
      <c r="B238" s="21" t="s">
        <v>620</v>
      </c>
      <c r="C238" s="22" t="s">
        <v>621</v>
      </c>
      <c r="D238" s="22" t="s">
        <v>622</v>
      </c>
      <c r="E238" s="22" t="s">
        <v>1282</v>
      </c>
      <c r="F238" s="23">
        <v>15000000</v>
      </c>
      <c r="G238" s="24" t="s">
        <v>1061</v>
      </c>
      <c r="H238" s="23">
        <v>675000</v>
      </c>
      <c r="I238" s="23">
        <v>450000</v>
      </c>
      <c r="J238" s="23">
        <v>225000</v>
      </c>
      <c r="K238" s="25"/>
      <c r="L238" s="26"/>
      <c r="M238" s="27"/>
    </row>
    <row r="239" spans="1:13" s="28" customFormat="1" ht="16.5" customHeight="1" x14ac:dyDescent="0.25">
      <c r="A239" s="20">
        <v>228</v>
      </c>
      <c r="B239" s="21" t="s">
        <v>623</v>
      </c>
      <c r="C239" s="22" t="s">
        <v>624</v>
      </c>
      <c r="D239" s="22" t="s">
        <v>625</v>
      </c>
      <c r="E239" s="22" t="s">
        <v>1283</v>
      </c>
      <c r="F239" s="23">
        <v>35000000</v>
      </c>
      <c r="G239" s="24" t="s">
        <v>1061</v>
      </c>
      <c r="H239" s="23">
        <v>525000</v>
      </c>
      <c r="I239" s="23">
        <v>350000</v>
      </c>
      <c r="J239" s="23">
        <v>175000</v>
      </c>
      <c r="K239" s="25"/>
      <c r="L239" s="26"/>
      <c r="M239" s="27"/>
    </row>
    <row r="240" spans="1:13" s="28" customFormat="1" ht="16.5" customHeight="1" x14ac:dyDescent="0.25">
      <c r="A240" s="20">
        <v>229</v>
      </c>
      <c r="B240" s="21" t="s">
        <v>626</v>
      </c>
      <c r="C240" s="22" t="s">
        <v>627</v>
      </c>
      <c r="D240" s="22" t="s">
        <v>628</v>
      </c>
      <c r="E240" s="22" t="s">
        <v>1121</v>
      </c>
      <c r="F240" s="23">
        <v>100000000</v>
      </c>
      <c r="G240" s="24" t="s">
        <v>1061</v>
      </c>
      <c r="H240" s="23">
        <v>1500000</v>
      </c>
      <c r="I240" s="23">
        <v>1000000</v>
      </c>
      <c r="J240" s="23">
        <v>500000</v>
      </c>
      <c r="K240" s="25"/>
      <c r="L240" s="26"/>
      <c r="M240" s="27"/>
    </row>
    <row r="241" spans="1:13" s="28" customFormat="1" ht="16.5" customHeight="1" x14ac:dyDescent="0.25">
      <c r="A241" s="20">
        <v>230</v>
      </c>
      <c r="B241" s="21" t="s">
        <v>632</v>
      </c>
      <c r="C241" s="22" t="s">
        <v>633</v>
      </c>
      <c r="D241" s="22" t="s">
        <v>634</v>
      </c>
      <c r="E241" s="22" t="s">
        <v>1284</v>
      </c>
      <c r="F241" s="23">
        <v>16500000</v>
      </c>
      <c r="G241" s="24" t="s">
        <v>1061</v>
      </c>
      <c r="H241" s="23">
        <v>742500</v>
      </c>
      <c r="I241" s="23">
        <v>495000</v>
      </c>
      <c r="J241" s="23">
        <v>247500</v>
      </c>
      <c r="K241" s="25"/>
      <c r="L241" s="26"/>
      <c r="M241" s="27"/>
    </row>
    <row r="242" spans="1:13" s="28" customFormat="1" ht="16.5" customHeight="1" x14ac:dyDescent="0.25">
      <c r="A242" s="20">
        <v>231</v>
      </c>
      <c r="B242" s="21" t="s">
        <v>640</v>
      </c>
      <c r="C242" s="22" t="s">
        <v>641</v>
      </c>
      <c r="D242" s="22" t="s">
        <v>642</v>
      </c>
      <c r="E242" s="22" t="s">
        <v>1141</v>
      </c>
      <c r="F242" s="23">
        <v>62000000</v>
      </c>
      <c r="G242" s="24" t="s">
        <v>1061</v>
      </c>
      <c r="H242" s="23">
        <v>930000</v>
      </c>
      <c r="I242" s="23">
        <v>620000</v>
      </c>
      <c r="J242" s="23">
        <v>310000</v>
      </c>
      <c r="K242" s="25"/>
      <c r="L242" s="26"/>
      <c r="M242" s="27"/>
    </row>
    <row r="243" spans="1:13" s="28" customFormat="1" ht="16.5" customHeight="1" x14ac:dyDescent="0.25">
      <c r="A243" s="20">
        <v>232</v>
      </c>
      <c r="B243" s="21" t="s">
        <v>643</v>
      </c>
      <c r="C243" s="22" t="s">
        <v>644</v>
      </c>
      <c r="D243" s="22" t="s">
        <v>645</v>
      </c>
      <c r="E243" s="22" t="s">
        <v>1285</v>
      </c>
      <c r="F243" s="23">
        <v>30000000</v>
      </c>
      <c r="G243" s="24" t="s">
        <v>1061</v>
      </c>
      <c r="H243" s="23">
        <v>450000</v>
      </c>
      <c r="I243" s="23">
        <v>300000</v>
      </c>
      <c r="J243" s="23">
        <v>150000</v>
      </c>
      <c r="K243" s="25"/>
      <c r="L243" s="26"/>
      <c r="M243" s="27"/>
    </row>
    <row r="244" spans="1:13" s="28" customFormat="1" ht="16.5" customHeight="1" x14ac:dyDescent="0.25">
      <c r="A244" s="20">
        <v>233</v>
      </c>
      <c r="B244" s="21" t="s">
        <v>649</v>
      </c>
      <c r="C244" s="22" t="s">
        <v>650</v>
      </c>
      <c r="D244" s="22" t="s">
        <v>1286</v>
      </c>
      <c r="E244" s="22" t="s">
        <v>1287</v>
      </c>
      <c r="F244" s="23">
        <v>13000000</v>
      </c>
      <c r="G244" s="24" t="s">
        <v>1061</v>
      </c>
      <c r="H244" s="23">
        <v>585000</v>
      </c>
      <c r="I244" s="23">
        <v>390000</v>
      </c>
      <c r="J244" s="23">
        <v>195000</v>
      </c>
      <c r="K244" s="25"/>
      <c r="L244" s="26"/>
      <c r="M244" s="27"/>
    </row>
    <row r="245" spans="1:13" s="28" customFormat="1" ht="16.5" customHeight="1" x14ac:dyDescent="0.25">
      <c r="A245" s="20">
        <v>234</v>
      </c>
      <c r="B245" s="21" t="s">
        <v>654</v>
      </c>
      <c r="C245" s="22" t="s">
        <v>655</v>
      </c>
      <c r="D245" s="22" t="s">
        <v>1288</v>
      </c>
      <c r="E245" s="22" t="s">
        <v>1169</v>
      </c>
      <c r="F245" s="23">
        <v>66150000</v>
      </c>
      <c r="G245" s="24" t="s">
        <v>1061</v>
      </c>
      <c r="H245" s="23">
        <v>992300</v>
      </c>
      <c r="I245" s="23">
        <v>661500</v>
      </c>
      <c r="J245" s="23">
        <v>330800</v>
      </c>
      <c r="K245" s="25"/>
      <c r="L245" s="26"/>
      <c r="M245" s="27"/>
    </row>
    <row r="246" spans="1:13" s="28" customFormat="1" ht="16.5" customHeight="1" x14ac:dyDescent="0.25">
      <c r="A246" s="20">
        <v>235</v>
      </c>
      <c r="B246" s="21" t="s">
        <v>656</v>
      </c>
      <c r="C246" s="22" t="s">
        <v>657</v>
      </c>
      <c r="D246" s="22" t="s">
        <v>308</v>
      </c>
      <c r="E246" s="22" t="s">
        <v>1150</v>
      </c>
      <c r="F246" s="23">
        <v>15000000</v>
      </c>
      <c r="G246" s="24" t="s">
        <v>1061</v>
      </c>
      <c r="H246" s="23">
        <v>225000</v>
      </c>
      <c r="I246" s="23">
        <v>150000</v>
      </c>
      <c r="J246" s="23">
        <v>75000</v>
      </c>
      <c r="K246" s="25"/>
      <c r="L246" s="26"/>
      <c r="M246" s="27"/>
    </row>
    <row r="247" spans="1:13" s="28" customFormat="1" ht="16.5" customHeight="1" x14ac:dyDescent="0.25">
      <c r="A247" s="20">
        <v>236</v>
      </c>
      <c r="B247" s="21" t="s">
        <v>661</v>
      </c>
      <c r="C247" s="22" t="s">
        <v>662</v>
      </c>
      <c r="D247" s="22" t="s">
        <v>663</v>
      </c>
      <c r="E247" s="22" t="s">
        <v>1289</v>
      </c>
      <c r="F247" s="23">
        <v>10000000</v>
      </c>
      <c r="G247" s="24" t="s">
        <v>1061</v>
      </c>
      <c r="H247" s="23">
        <v>150000</v>
      </c>
      <c r="I247" s="23">
        <v>100000</v>
      </c>
      <c r="J247" s="23">
        <v>50000</v>
      </c>
      <c r="K247" s="25"/>
      <c r="L247" s="26"/>
      <c r="M247" s="27"/>
    </row>
    <row r="248" spans="1:13" s="28" customFormat="1" ht="16.5" customHeight="1" x14ac:dyDescent="0.25">
      <c r="A248" s="20">
        <v>237</v>
      </c>
      <c r="B248" s="21" t="s">
        <v>664</v>
      </c>
      <c r="C248" s="22" t="s">
        <v>665</v>
      </c>
      <c r="D248" s="22" t="s">
        <v>666</v>
      </c>
      <c r="E248" s="22" t="s">
        <v>1121</v>
      </c>
      <c r="F248" s="23">
        <v>100000000</v>
      </c>
      <c r="G248" s="24" t="s">
        <v>1061</v>
      </c>
      <c r="H248" s="23">
        <v>1500000</v>
      </c>
      <c r="I248" s="23">
        <v>1000000</v>
      </c>
      <c r="J248" s="23">
        <v>500000</v>
      </c>
      <c r="K248" s="25"/>
      <c r="L248" s="26"/>
      <c r="M248" s="27"/>
    </row>
    <row r="249" spans="1:13" s="28" customFormat="1" ht="16.5" customHeight="1" x14ac:dyDescent="0.25">
      <c r="A249" s="20">
        <v>238</v>
      </c>
      <c r="B249" s="21" t="s">
        <v>667</v>
      </c>
      <c r="C249" s="22" t="s">
        <v>668</v>
      </c>
      <c r="D249" s="22" t="s">
        <v>669</v>
      </c>
      <c r="E249" s="22" t="s">
        <v>1134</v>
      </c>
      <c r="F249" s="23">
        <v>18000000</v>
      </c>
      <c r="G249" s="24" t="s">
        <v>1061</v>
      </c>
      <c r="H249" s="23">
        <v>270000</v>
      </c>
      <c r="I249" s="23">
        <v>180000</v>
      </c>
      <c r="J249" s="23">
        <v>90000</v>
      </c>
      <c r="K249" s="25"/>
      <c r="L249" s="26"/>
      <c r="M249" s="27"/>
    </row>
    <row r="250" spans="1:13" s="28" customFormat="1" ht="16.5" customHeight="1" x14ac:dyDescent="0.25">
      <c r="A250" s="20">
        <v>239</v>
      </c>
      <c r="B250" s="21" t="s">
        <v>670</v>
      </c>
      <c r="C250" s="22" t="s">
        <v>671</v>
      </c>
      <c r="D250" s="22" t="s">
        <v>672</v>
      </c>
      <c r="E250" s="22" t="s">
        <v>1290</v>
      </c>
      <c r="F250" s="23">
        <v>11000000</v>
      </c>
      <c r="G250" s="24" t="s">
        <v>1061</v>
      </c>
      <c r="H250" s="23">
        <v>165000</v>
      </c>
      <c r="I250" s="23">
        <v>110000</v>
      </c>
      <c r="J250" s="23">
        <v>55000</v>
      </c>
      <c r="K250" s="25"/>
      <c r="L250" s="26"/>
      <c r="M250" s="27"/>
    </row>
    <row r="251" spans="1:13" s="28" customFormat="1" ht="16.5" customHeight="1" x14ac:dyDescent="0.25">
      <c r="A251" s="20">
        <v>240</v>
      </c>
      <c r="B251" s="21" t="s">
        <v>673</v>
      </c>
      <c r="C251" s="22" t="s">
        <v>674</v>
      </c>
      <c r="D251" s="22" t="s">
        <v>675</v>
      </c>
      <c r="E251" s="22" t="s">
        <v>1291</v>
      </c>
      <c r="F251" s="23">
        <v>16000000</v>
      </c>
      <c r="G251" s="24" t="s">
        <v>1061</v>
      </c>
      <c r="H251" s="23">
        <v>240000</v>
      </c>
      <c r="I251" s="23">
        <v>160000</v>
      </c>
      <c r="J251" s="23">
        <v>80000</v>
      </c>
      <c r="K251" s="25"/>
      <c r="L251" s="26"/>
      <c r="M251" s="27"/>
    </row>
    <row r="252" spans="1:13" s="28" customFormat="1" ht="16.5" customHeight="1" x14ac:dyDescent="0.25">
      <c r="A252" s="20">
        <v>241</v>
      </c>
      <c r="B252" s="21" t="s">
        <v>679</v>
      </c>
      <c r="C252" s="22" t="s">
        <v>355</v>
      </c>
      <c r="D252" s="22" t="s">
        <v>680</v>
      </c>
      <c r="E252" s="22" t="s">
        <v>1292</v>
      </c>
      <c r="F252" s="23">
        <v>12000000</v>
      </c>
      <c r="G252" s="24" t="s">
        <v>1061</v>
      </c>
      <c r="H252" s="23">
        <v>540000</v>
      </c>
      <c r="I252" s="23">
        <v>360000</v>
      </c>
      <c r="J252" s="23">
        <v>180000</v>
      </c>
      <c r="K252" s="25"/>
      <c r="L252" s="26"/>
      <c r="M252" s="27"/>
    </row>
    <row r="253" spans="1:13" s="28" customFormat="1" ht="16.5" customHeight="1" x14ac:dyDescent="0.25">
      <c r="A253" s="20">
        <v>242</v>
      </c>
      <c r="B253" s="21" t="s">
        <v>681</v>
      </c>
      <c r="C253" s="22" t="s">
        <v>682</v>
      </c>
      <c r="D253" s="22" t="s">
        <v>683</v>
      </c>
      <c r="E253" s="22" t="s">
        <v>1293</v>
      </c>
      <c r="F253" s="23">
        <v>15000000</v>
      </c>
      <c r="G253" s="24" t="s">
        <v>1061</v>
      </c>
      <c r="H253" s="23">
        <v>225000</v>
      </c>
      <c r="I253" s="23">
        <v>150000</v>
      </c>
      <c r="J253" s="23">
        <v>75000</v>
      </c>
      <c r="K253" s="25"/>
      <c r="L253" s="26"/>
      <c r="M253" s="27"/>
    </row>
    <row r="254" spans="1:13" s="28" customFormat="1" ht="16.5" customHeight="1" x14ac:dyDescent="0.25">
      <c r="A254" s="20">
        <v>243</v>
      </c>
      <c r="B254" s="21" t="s">
        <v>684</v>
      </c>
      <c r="C254" s="22" t="s">
        <v>685</v>
      </c>
      <c r="D254" s="22" t="s">
        <v>1294</v>
      </c>
      <c r="E254" s="22" t="s">
        <v>1077</v>
      </c>
      <c r="F254" s="23">
        <v>23000000</v>
      </c>
      <c r="G254" s="24" t="s">
        <v>1061</v>
      </c>
      <c r="H254" s="23">
        <v>1035000</v>
      </c>
      <c r="I254" s="23">
        <v>690000</v>
      </c>
      <c r="J254" s="23">
        <v>345000</v>
      </c>
      <c r="K254" s="25"/>
      <c r="L254" s="26"/>
      <c r="M254" s="27"/>
    </row>
    <row r="255" spans="1:13" s="28" customFormat="1" ht="16.5" customHeight="1" x14ac:dyDescent="0.25">
      <c r="A255" s="20">
        <v>244</v>
      </c>
      <c r="B255" s="21" t="s">
        <v>686</v>
      </c>
      <c r="C255" s="22" t="s">
        <v>687</v>
      </c>
      <c r="D255" s="22" t="s">
        <v>1295</v>
      </c>
      <c r="E255" s="22" t="s">
        <v>1296</v>
      </c>
      <c r="F255" s="23">
        <v>15000000</v>
      </c>
      <c r="G255" s="24" t="s">
        <v>1061</v>
      </c>
      <c r="H255" s="23">
        <v>1050000</v>
      </c>
      <c r="I255" s="23">
        <v>750000</v>
      </c>
      <c r="J255" s="23">
        <v>300000</v>
      </c>
      <c r="K255" s="25"/>
      <c r="L255" s="26"/>
      <c r="M255" s="27"/>
    </row>
    <row r="256" spans="1:13" s="28" customFormat="1" ht="16.5" customHeight="1" x14ac:dyDescent="0.25">
      <c r="A256" s="20">
        <v>245</v>
      </c>
      <c r="B256" s="21" t="s">
        <v>688</v>
      </c>
      <c r="C256" s="22" t="s">
        <v>689</v>
      </c>
      <c r="D256" s="22" t="s">
        <v>690</v>
      </c>
      <c r="E256" s="22" t="s">
        <v>1113</v>
      </c>
      <c r="F256" s="23">
        <v>23000000</v>
      </c>
      <c r="G256" s="24" t="s">
        <v>1061</v>
      </c>
      <c r="H256" s="23">
        <v>345000</v>
      </c>
      <c r="I256" s="23">
        <v>230000</v>
      </c>
      <c r="J256" s="23">
        <v>115000</v>
      </c>
      <c r="K256" s="25"/>
      <c r="L256" s="26"/>
      <c r="M256" s="27"/>
    </row>
    <row r="257" spans="1:13" s="28" customFormat="1" ht="16.5" customHeight="1" x14ac:dyDescent="0.25">
      <c r="A257" s="20">
        <v>246</v>
      </c>
      <c r="B257" s="21" t="s">
        <v>691</v>
      </c>
      <c r="C257" s="22" t="s">
        <v>692</v>
      </c>
      <c r="D257" s="22" t="s">
        <v>1218</v>
      </c>
      <c r="E257" s="22" t="s">
        <v>1077</v>
      </c>
      <c r="F257" s="23">
        <v>24040000</v>
      </c>
      <c r="G257" s="24" t="s">
        <v>1061</v>
      </c>
      <c r="H257" s="23">
        <v>1081800</v>
      </c>
      <c r="I257" s="23">
        <v>721200</v>
      </c>
      <c r="J257" s="23">
        <v>360600</v>
      </c>
      <c r="K257" s="25"/>
      <c r="L257" s="26"/>
      <c r="M257" s="27"/>
    </row>
    <row r="258" spans="1:13" s="28" customFormat="1" ht="16.5" customHeight="1" x14ac:dyDescent="0.25">
      <c r="A258" s="20">
        <v>247</v>
      </c>
      <c r="B258" s="21" t="s">
        <v>693</v>
      </c>
      <c r="C258" s="22" t="s">
        <v>694</v>
      </c>
      <c r="D258" s="22" t="s">
        <v>695</v>
      </c>
      <c r="E258" s="22" t="s">
        <v>1084</v>
      </c>
      <c r="F258" s="23">
        <v>36000000</v>
      </c>
      <c r="G258" s="24" t="s">
        <v>1061</v>
      </c>
      <c r="H258" s="23">
        <v>1620000</v>
      </c>
      <c r="I258" s="23">
        <v>1080000</v>
      </c>
      <c r="J258" s="23">
        <v>540000</v>
      </c>
      <c r="K258" s="25"/>
      <c r="L258" s="26"/>
      <c r="M258" s="27"/>
    </row>
    <row r="259" spans="1:13" s="28" customFormat="1" ht="16.5" customHeight="1" x14ac:dyDescent="0.25">
      <c r="A259" s="20">
        <v>248</v>
      </c>
      <c r="B259" s="21" t="s">
        <v>696</v>
      </c>
      <c r="C259" s="22" t="s">
        <v>697</v>
      </c>
      <c r="D259" s="22" t="s">
        <v>698</v>
      </c>
      <c r="E259" s="22" t="s">
        <v>1297</v>
      </c>
      <c r="F259" s="23">
        <v>30000000</v>
      </c>
      <c r="G259" s="24" t="s">
        <v>1061</v>
      </c>
      <c r="H259" s="23">
        <v>450000</v>
      </c>
      <c r="I259" s="23">
        <v>300000</v>
      </c>
      <c r="J259" s="23">
        <v>150000</v>
      </c>
      <c r="K259" s="25"/>
      <c r="L259" s="26"/>
      <c r="M259" s="27"/>
    </row>
    <row r="260" spans="1:13" s="28" customFormat="1" ht="16.5" customHeight="1" x14ac:dyDescent="0.25">
      <c r="A260" s="20">
        <v>249</v>
      </c>
      <c r="B260" s="21" t="s">
        <v>702</v>
      </c>
      <c r="C260" s="22" t="s">
        <v>703</v>
      </c>
      <c r="D260" s="22" t="s">
        <v>704</v>
      </c>
      <c r="E260" s="22" t="s">
        <v>1090</v>
      </c>
      <c r="F260" s="23">
        <v>8400000</v>
      </c>
      <c r="G260" s="24" t="s">
        <v>1061</v>
      </c>
      <c r="H260" s="23">
        <v>588000</v>
      </c>
      <c r="I260" s="23">
        <v>420000</v>
      </c>
      <c r="J260" s="23">
        <v>168000</v>
      </c>
      <c r="K260" s="25"/>
      <c r="L260" s="26"/>
      <c r="M260" s="27"/>
    </row>
    <row r="261" spans="1:13" s="28" customFormat="1" ht="16.5" customHeight="1" x14ac:dyDescent="0.25">
      <c r="A261" s="20">
        <v>250</v>
      </c>
      <c r="B261" s="21" t="s">
        <v>705</v>
      </c>
      <c r="C261" s="22" t="s">
        <v>706</v>
      </c>
      <c r="D261" s="22" t="s">
        <v>707</v>
      </c>
      <c r="E261" s="22" t="s">
        <v>1077</v>
      </c>
      <c r="F261" s="23">
        <v>11000000</v>
      </c>
      <c r="G261" s="24" t="s">
        <v>1061</v>
      </c>
      <c r="H261" s="23">
        <v>495000</v>
      </c>
      <c r="I261" s="23">
        <v>330000</v>
      </c>
      <c r="J261" s="23">
        <v>165000</v>
      </c>
      <c r="K261" s="25"/>
      <c r="L261" s="26"/>
      <c r="M261" s="27"/>
    </row>
    <row r="262" spans="1:13" s="28" customFormat="1" ht="16.5" customHeight="1" x14ac:dyDescent="0.25">
      <c r="A262" s="20">
        <v>251</v>
      </c>
      <c r="B262" s="21" t="s">
        <v>708</v>
      </c>
      <c r="C262" s="22" t="s">
        <v>709</v>
      </c>
      <c r="D262" s="22" t="s">
        <v>710</v>
      </c>
      <c r="E262" s="22" t="s">
        <v>1119</v>
      </c>
      <c r="F262" s="23">
        <v>246000000</v>
      </c>
      <c r="G262" s="24" t="s">
        <v>1061</v>
      </c>
      <c r="H262" s="23">
        <v>3690000</v>
      </c>
      <c r="I262" s="23">
        <v>2460000</v>
      </c>
      <c r="J262" s="23">
        <v>1230000</v>
      </c>
      <c r="K262" s="25"/>
      <c r="L262" s="26"/>
      <c r="M262" s="27"/>
    </row>
    <row r="263" spans="1:13" s="28" customFormat="1" ht="16.5" customHeight="1" x14ac:dyDescent="0.25">
      <c r="A263" s="20">
        <v>252</v>
      </c>
      <c r="B263" s="21" t="s">
        <v>711</v>
      </c>
      <c r="C263" s="22" t="s">
        <v>712</v>
      </c>
      <c r="D263" s="22" t="s">
        <v>311</v>
      </c>
      <c r="E263" s="22" t="s">
        <v>1298</v>
      </c>
      <c r="F263" s="23">
        <v>22000000</v>
      </c>
      <c r="G263" s="24" t="s">
        <v>1061</v>
      </c>
      <c r="H263" s="23">
        <v>330000</v>
      </c>
      <c r="I263" s="23">
        <v>220000</v>
      </c>
      <c r="J263" s="23">
        <v>110000</v>
      </c>
      <c r="K263" s="25"/>
      <c r="L263" s="26"/>
      <c r="M263" s="27"/>
    </row>
    <row r="264" spans="1:13" s="28" customFormat="1" ht="16.5" customHeight="1" x14ac:dyDescent="0.25">
      <c r="A264" s="20">
        <v>253</v>
      </c>
      <c r="B264" s="21" t="s">
        <v>713</v>
      </c>
      <c r="C264" s="22" t="s">
        <v>714</v>
      </c>
      <c r="D264" s="22" t="s">
        <v>715</v>
      </c>
      <c r="E264" s="22" t="s">
        <v>1299</v>
      </c>
      <c r="F264" s="23">
        <v>8400000</v>
      </c>
      <c r="G264" s="24" t="s">
        <v>1061</v>
      </c>
      <c r="H264" s="23">
        <v>588000</v>
      </c>
      <c r="I264" s="23">
        <v>420000</v>
      </c>
      <c r="J264" s="23">
        <v>168000</v>
      </c>
      <c r="K264" s="25"/>
      <c r="L264" s="26"/>
      <c r="M264" s="27"/>
    </row>
    <row r="265" spans="1:13" s="28" customFormat="1" ht="16.5" customHeight="1" x14ac:dyDescent="0.25">
      <c r="A265" s="20">
        <v>254</v>
      </c>
      <c r="B265" s="21" t="s">
        <v>716</v>
      </c>
      <c r="C265" s="22" t="s">
        <v>717</v>
      </c>
      <c r="D265" s="22" t="s">
        <v>718</v>
      </c>
      <c r="E265" s="22" t="s">
        <v>1137</v>
      </c>
      <c r="F265" s="23">
        <v>25000000</v>
      </c>
      <c r="G265" s="24" t="s">
        <v>1061</v>
      </c>
      <c r="H265" s="23">
        <v>375000</v>
      </c>
      <c r="I265" s="23">
        <v>250000</v>
      </c>
      <c r="J265" s="23">
        <v>125000</v>
      </c>
      <c r="K265" s="25"/>
      <c r="L265" s="26"/>
      <c r="M265" s="27"/>
    </row>
    <row r="266" spans="1:13" s="28" customFormat="1" ht="16.5" customHeight="1" x14ac:dyDescent="0.25">
      <c r="A266" s="20">
        <v>255</v>
      </c>
      <c r="B266" s="21" t="s">
        <v>719</v>
      </c>
      <c r="C266" s="22" t="s">
        <v>720</v>
      </c>
      <c r="D266" s="22" t="s">
        <v>721</v>
      </c>
      <c r="E266" s="22" t="s">
        <v>1300</v>
      </c>
      <c r="F266" s="23">
        <v>66000000</v>
      </c>
      <c r="G266" s="24" t="s">
        <v>1061</v>
      </c>
      <c r="H266" s="23">
        <v>1320000</v>
      </c>
      <c r="I266" s="23">
        <v>900000</v>
      </c>
      <c r="J266" s="23">
        <v>420000</v>
      </c>
      <c r="K266" s="25"/>
      <c r="L266" s="26"/>
      <c r="M266" s="27"/>
    </row>
    <row r="267" spans="1:13" s="28" customFormat="1" ht="16.5" customHeight="1" x14ac:dyDescent="0.25">
      <c r="A267" s="20">
        <v>256</v>
      </c>
      <c r="B267" s="21" t="s">
        <v>722</v>
      </c>
      <c r="C267" s="22" t="s">
        <v>723</v>
      </c>
      <c r="D267" s="22" t="s">
        <v>724</v>
      </c>
      <c r="E267" s="22" t="s">
        <v>1141</v>
      </c>
      <c r="F267" s="23">
        <v>140000000</v>
      </c>
      <c r="G267" s="24" t="s">
        <v>1061</v>
      </c>
      <c r="H267" s="23">
        <v>2100000</v>
      </c>
      <c r="I267" s="23">
        <v>1400000</v>
      </c>
      <c r="J267" s="23">
        <v>700000</v>
      </c>
      <c r="K267" s="25"/>
      <c r="L267" s="26"/>
      <c r="M267" s="27"/>
    </row>
    <row r="268" spans="1:13" s="28" customFormat="1" ht="16.5" customHeight="1" x14ac:dyDescent="0.25">
      <c r="A268" s="20">
        <v>257</v>
      </c>
      <c r="B268" s="21" t="s">
        <v>725</v>
      </c>
      <c r="C268" s="22" t="s">
        <v>726</v>
      </c>
      <c r="D268" s="22" t="s">
        <v>1301</v>
      </c>
      <c r="E268" s="22" t="s">
        <v>1110</v>
      </c>
      <c r="F268" s="23">
        <v>46000000</v>
      </c>
      <c r="G268" s="24" t="s">
        <v>1061</v>
      </c>
      <c r="H268" s="23">
        <v>690000</v>
      </c>
      <c r="I268" s="23">
        <v>460000</v>
      </c>
      <c r="J268" s="23">
        <v>230000</v>
      </c>
      <c r="K268" s="25"/>
      <c r="L268" s="26"/>
      <c r="M268" s="27"/>
    </row>
    <row r="269" spans="1:13" s="28" customFormat="1" ht="16.5" customHeight="1" x14ac:dyDescent="0.25">
      <c r="A269" s="20">
        <v>258</v>
      </c>
      <c r="B269" s="21" t="s">
        <v>727</v>
      </c>
      <c r="C269" s="22" t="s">
        <v>728</v>
      </c>
      <c r="D269" s="22" t="s">
        <v>729</v>
      </c>
      <c r="E269" s="22" t="s">
        <v>1242</v>
      </c>
      <c r="F269" s="23">
        <v>40000000</v>
      </c>
      <c r="G269" s="24" t="s">
        <v>1061</v>
      </c>
      <c r="H269" s="23">
        <v>600000</v>
      </c>
      <c r="I269" s="23">
        <v>400000</v>
      </c>
      <c r="J269" s="23">
        <v>200000</v>
      </c>
      <c r="K269" s="25"/>
      <c r="L269" s="26"/>
      <c r="M269" s="27"/>
    </row>
    <row r="270" spans="1:13" s="28" customFormat="1" ht="16.5" customHeight="1" x14ac:dyDescent="0.25">
      <c r="A270" s="20">
        <v>259</v>
      </c>
      <c r="B270" s="21" t="s">
        <v>730</v>
      </c>
      <c r="C270" s="22" t="s">
        <v>731</v>
      </c>
      <c r="D270" s="22" t="s">
        <v>732</v>
      </c>
      <c r="E270" s="22" t="s">
        <v>1302</v>
      </c>
      <c r="F270" s="23">
        <v>8400000</v>
      </c>
      <c r="G270" s="24" t="s">
        <v>1061</v>
      </c>
      <c r="H270" s="23">
        <v>588000</v>
      </c>
      <c r="I270" s="23">
        <v>420000</v>
      </c>
      <c r="J270" s="23">
        <v>168000</v>
      </c>
      <c r="K270" s="25"/>
      <c r="L270" s="26"/>
      <c r="M270" s="27"/>
    </row>
    <row r="271" spans="1:13" s="28" customFormat="1" ht="16.5" customHeight="1" x14ac:dyDescent="0.25">
      <c r="A271" s="20">
        <v>260</v>
      </c>
      <c r="B271" s="21" t="s">
        <v>733</v>
      </c>
      <c r="C271" s="22" t="s">
        <v>734</v>
      </c>
      <c r="D271" s="22" t="s">
        <v>735</v>
      </c>
      <c r="E271" s="22" t="s">
        <v>1113</v>
      </c>
      <c r="F271" s="23">
        <v>33000000</v>
      </c>
      <c r="G271" s="24" t="s">
        <v>1061</v>
      </c>
      <c r="H271" s="23">
        <v>495000</v>
      </c>
      <c r="I271" s="23">
        <v>330000</v>
      </c>
      <c r="J271" s="23">
        <v>165000</v>
      </c>
      <c r="K271" s="25"/>
      <c r="L271" s="26"/>
      <c r="M271" s="27"/>
    </row>
    <row r="272" spans="1:13" s="28" customFormat="1" ht="16.5" customHeight="1" x14ac:dyDescent="0.25">
      <c r="A272" s="20">
        <v>261</v>
      </c>
      <c r="B272" s="21" t="s">
        <v>736</v>
      </c>
      <c r="C272" s="22" t="s">
        <v>737</v>
      </c>
      <c r="D272" s="22" t="s">
        <v>1303</v>
      </c>
      <c r="E272" s="22" t="s">
        <v>1084</v>
      </c>
      <c r="F272" s="23">
        <v>19000000</v>
      </c>
      <c r="G272" s="24" t="s">
        <v>1061</v>
      </c>
      <c r="H272" s="23">
        <v>855000</v>
      </c>
      <c r="I272" s="23">
        <v>570000</v>
      </c>
      <c r="J272" s="23">
        <v>285000</v>
      </c>
      <c r="K272" s="25"/>
      <c r="L272" s="26"/>
      <c r="M272" s="27"/>
    </row>
    <row r="273" spans="1:13" s="28" customFormat="1" ht="16.5" customHeight="1" x14ac:dyDescent="0.25">
      <c r="A273" s="20">
        <v>262</v>
      </c>
      <c r="B273" s="21" t="s">
        <v>738</v>
      </c>
      <c r="C273" s="22" t="s">
        <v>739</v>
      </c>
      <c r="D273" s="22" t="s">
        <v>1304</v>
      </c>
      <c r="E273" s="22" t="s">
        <v>1221</v>
      </c>
      <c r="F273" s="23">
        <v>14000000</v>
      </c>
      <c r="G273" s="24" t="s">
        <v>1061</v>
      </c>
      <c r="H273" s="23">
        <v>210000</v>
      </c>
      <c r="I273" s="23">
        <v>140000</v>
      </c>
      <c r="J273" s="23">
        <v>70000</v>
      </c>
      <c r="K273" s="25"/>
      <c r="L273" s="26"/>
      <c r="M273" s="27"/>
    </row>
    <row r="274" spans="1:13" s="28" customFormat="1" ht="16.5" customHeight="1" x14ac:dyDescent="0.25">
      <c r="A274" s="20">
        <v>263</v>
      </c>
      <c r="B274" s="21" t="s">
        <v>740</v>
      </c>
      <c r="C274" s="22" t="s">
        <v>741</v>
      </c>
      <c r="D274" s="22" t="s">
        <v>742</v>
      </c>
      <c r="E274" s="22" t="s">
        <v>1146</v>
      </c>
      <c r="F274" s="23">
        <v>30000000</v>
      </c>
      <c r="G274" s="24" t="s">
        <v>1061</v>
      </c>
      <c r="H274" s="23">
        <v>2100000</v>
      </c>
      <c r="I274" s="23">
        <v>1500000</v>
      </c>
      <c r="J274" s="23">
        <v>600000</v>
      </c>
      <c r="K274" s="25"/>
      <c r="L274" s="26"/>
      <c r="M274" s="27"/>
    </row>
    <row r="275" spans="1:13" s="28" customFormat="1" ht="16.5" customHeight="1" x14ac:dyDescent="0.25">
      <c r="A275" s="20">
        <v>264</v>
      </c>
      <c r="B275" s="21" t="s">
        <v>743</v>
      </c>
      <c r="C275" s="22" t="s">
        <v>1305</v>
      </c>
      <c r="D275" s="22" t="s">
        <v>744</v>
      </c>
      <c r="E275" s="22" t="s">
        <v>1113</v>
      </c>
      <c r="F275" s="23">
        <v>37000000</v>
      </c>
      <c r="G275" s="24" t="s">
        <v>1061</v>
      </c>
      <c r="H275" s="23">
        <v>555000</v>
      </c>
      <c r="I275" s="23">
        <v>370000</v>
      </c>
      <c r="J275" s="23">
        <v>185000</v>
      </c>
      <c r="K275" s="25"/>
      <c r="L275" s="26"/>
      <c r="M275" s="27"/>
    </row>
    <row r="276" spans="1:13" s="28" customFormat="1" ht="16.5" customHeight="1" x14ac:dyDescent="0.25">
      <c r="A276" s="20">
        <v>265</v>
      </c>
      <c r="B276" s="21" t="s">
        <v>745</v>
      </c>
      <c r="C276" s="22" t="s">
        <v>746</v>
      </c>
      <c r="D276" s="22" t="s">
        <v>747</v>
      </c>
      <c r="E276" s="22" t="s">
        <v>1306</v>
      </c>
      <c r="F276" s="23">
        <v>67000000</v>
      </c>
      <c r="G276" s="24" t="s">
        <v>1061</v>
      </c>
      <c r="H276" s="23">
        <v>1005000</v>
      </c>
      <c r="I276" s="23">
        <v>670000</v>
      </c>
      <c r="J276" s="23">
        <v>335000</v>
      </c>
      <c r="K276" s="25"/>
      <c r="L276" s="26"/>
      <c r="M276" s="27"/>
    </row>
    <row r="277" spans="1:13" s="28" customFormat="1" ht="16.5" customHeight="1" x14ac:dyDescent="0.25">
      <c r="A277" s="20">
        <v>266</v>
      </c>
      <c r="B277" s="21" t="s">
        <v>748</v>
      </c>
      <c r="C277" s="22" t="s">
        <v>749</v>
      </c>
      <c r="D277" s="22" t="s">
        <v>1307</v>
      </c>
      <c r="E277" s="22" t="s">
        <v>1300</v>
      </c>
      <c r="F277" s="23">
        <v>54000000</v>
      </c>
      <c r="G277" s="24" t="s">
        <v>1061</v>
      </c>
      <c r="H277" s="23">
        <v>810000</v>
      </c>
      <c r="I277" s="23">
        <v>540000</v>
      </c>
      <c r="J277" s="23">
        <v>270000</v>
      </c>
      <c r="K277" s="25"/>
      <c r="L277" s="26"/>
      <c r="M277" s="27"/>
    </row>
    <row r="278" spans="1:13" s="28" customFormat="1" ht="16.5" customHeight="1" x14ac:dyDescent="0.25">
      <c r="A278" s="20">
        <v>267</v>
      </c>
      <c r="B278" s="21" t="s">
        <v>750</v>
      </c>
      <c r="C278" s="22" t="s">
        <v>751</v>
      </c>
      <c r="D278" s="22" t="s">
        <v>1308</v>
      </c>
      <c r="E278" s="22" t="s">
        <v>1309</v>
      </c>
      <c r="F278" s="23">
        <v>17000000</v>
      </c>
      <c r="G278" s="24" t="s">
        <v>1061</v>
      </c>
      <c r="H278" s="23">
        <v>255000</v>
      </c>
      <c r="I278" s="23">
        <v>170000</v>
      </c>
      <c r="J278" s="23">
        <v>85000</v>
      </c>
      <c r="K278" s="25"/>
      <c r="L278" s="26"/>
      <c r="M278" s="27"/>
    </row>
    <row r="279" spans="1:13" s="28" customFormat="1" ht="16.5" customHeight="1" x14ac:dyDescent="0.25">
      <c r="A279" s="20">
        <v>268</v>
      </c>
      <c r="B279" s="21" t="s">
        <v>752</v>
      </c>
      <c r="C279" s="22" t="s">
        <v>395</v>
      </c>
      <c r="D279" s="22" t="s">
        <v>555</v>
      </c>
      <c r="E279" s="22" t="s">
        <v>1310</v>
      </c>
      <c r="F279" s="23">
        <v>10000000</v>
      </c>
      <c r="G279" s="24" t="s">
        <v>1061</v>
      </c>
      <c r="H279" s="23">
        <v>150000</v>
      </c>
      <c r="I279" s="23">
        <v>100000</v>
      </c>
      <c r="J279" s="23">
        <v>50000</v>
      </c>
      <c r="K279" s="25"/>
      <c r="L279" s="26"/>
      <c r="M279" s="27"/>
    </row>
    <row r="280" spans="1:13" s="28" customFormat="1" ht="16.5" customHeight="1" x14ac:dyDescent="0.25">
      <c r="A280" s="20">
        <v>269</v>
      </c>
      <c r="B280" s="21" t="s">
        <v>753</v>
      </c>
      <c r="C280" s="22" t="s">
        <v>1311</v>
      </c>
      <c r="D280" s="22" t="s">
        <v>754</v>
      </c>
      <c r="E280" s="22" t="s">
        <v>1312</v>
      </c>
      <c r="F280" s="23">
        <v>19500000</v>
      </c>
      <c r="G280" s="24" t="s">
        <v>1061</v>
      </c>
      <c r="H280" s="23">
        <v>402500</v>
      </c>
      <c r="I280" s="23">
        <v>275000</v>
      </c>
      <c r="J280" s="23">
        <v>127500</v>
      </c>
      <c r="K280" s="25"/>
      <c r="L280" s="26"/>
      <c r="M280" s="27"/>
    </row>
    <row r="281" spans="1:13" s="28" customFormat="1" ht="16.5" customHeight="1" x14ac:dyDescent="0.25">
      <c r="A281" s="20">
        <v>270</v>
      </c>
      <c r="B281" s="21" t="s">
        <v>755</v>
      </c>
      <c r="C281" s="22" t="s">
        <v>756</v>
      </c>
      <c r="D281" s="22" t="s">
        <v>1313</v>
      </c>
      <c r="E281" s="22" t="s">
        <v>1077</v>
      </c>
      <c r="F281" s="23">
        <v>26000000</v>
      </c>
      <c r="G281" s="24" t="s">
        <v>1061</v>
      </c>
      <c r="H281" s="23">
        <v>1170000</v>
      </c>
      <c r="I281" s="23">
        <v>780000</v>
      </c>
      <c r="J281" s="23">
        <v>390000</v>
      </c>
      <c r="K281" s="25"/>
      <c r="L281" s="26"/>
      <c r="M281" s="27"/>
    </row>
    <row r="282" spans="1:13" s="28" customFormat="1" ht="16.5" customHeight="1" x14ac:dyDescent="0.25">
      <c r="A282" s="20">
        <v>271</v>
      </c>
      <c r="B282" s="21" t="s">
        <v>757</v>
      </c>
      <c r="C282" s="22" t="s">
        <v>758</v>
      </c>
      <c r="D282" s="22" t="s">
        <v>759</v>
      </c>
      <c r="E282" s="22" t="s">
        <v>1113</v>
      </c>
      <c r="F282" s="23">
        <v>23000000</v>
      </c>
      <c r="G282" s="24" t="s">
        <v>1061</v>
      </c>
      <c r="H282" s="23">
        <v>345000</v>
      </c>
      <c r="I282" s="23">
        <v>230000</v>
      </c>
      <c r="J282" s="23">
        <v>115000</v>
      </c>
      <c r="K282" s="25"/>
      <c r="L282" s="26"/>
      <c r="M282" s="27"/>
    </row>
    <row r="283" spans="1:13" s="28" customFormat="1" ht="16.5" customHeight="1" x14ac:dyDescent="0.25">
      <c r="A283" s="20">
        <v>272</v>
      </c>
      <c r="B283" s="21" t="s">
        <v>760</v>
      </c>
      <c r="C283" s="22" t="s">
        <v>761</v>
      </c>
      <c r="D283" s="22" t="s">
        <v>762</v>
      </c>
      <c r="E283" s="22" t="s">
        <v>1214</v>
      </c>
      <c r="F283" s="23">
        <v>74000000</v>
      </c>
      <c r="G283" s="24" t="s">
        <v>1061</v>
      </c>
      <c r="H283" s="23">
        <v>1110000</v>
      </c>
      <c r="I283" s="23">
        <v>740000</v>
      </c>
      <c r="J283" s="23">
        <v>370000</v>
      </c>
      <c r="K283" s="25"/>
      <c r="L283" s="26"/>
      <c r="M283" s="27"/>
    </row>
    <row r="284" spans="1:13" s="28" customFormat="1" ht="16.5" customHeight="1" x14ac:dyDescent="0.25">
      <c r="A284" s="20">
        <v>273</v>
      </c>
      <c r="B284" s="21" t="s">
        <v>763</v>
      </c>
      <c r="C284" s="22" t="s">
        <v>1314</v>
      </c>
      <c r="D284" s="22" t="s">
        <v>1315</v>
      </c>
      <c r="E284" s="22" t="s">
        <v>1084</v>
      </c>
      <c r="F284" s="23">
        <v>42000000</v>
      </c>
      <c r="G284" s="24" t="s">
        <v>1061</v>
      </c>
      <c r="H284" s="23">
        <v>1890000</v>
      </c>
      <c r="I284" s="23">
        <v>1260000</v>
      </c>
      <c r="J284" s="23">
        <v>630000</v>
      </c>
      <c r="K284" s="25"/>
      <c r="L284" s="26"/>
      <c r="M284" s="27"/>
    </row>
    <row r="285" spans="1:13" s="28" customFormat="1" ht="16.5" customHeight="1" x14ac:dyDescent="0.25">
      <c r="A285" s="20">
        <v>274</v>
      </c>
      <c r="B285" s="21" t="s">
        <v>764</v>
      </c>
      <c r="C285" s="22" t="s">
        <v>637</v>
      </c>
      <c r="D285" s="22" t="s">
        <v>1316</v>
      </c>
      <c r="E285" s="22" t="s">
        <v>1193</v>
      </c>
      <c r="F285" s="23">
        <v>11000000</v>
      </c>
      <c r="G285" s="24" t="s">
        <v>1061</v>
      </c>
      <c r="H285" s="23">
        <v>770000</v>
      </c>
      <c r="I285" s="23">
        <v>550000</v>
      </c>
      <c r="J285" s="23">
        <v>220000</v>
      </c>
      <c r="K285" s="25"/>
      <c r="L285" s="26"/>
      <c r="M285" s="27"/>
    </row>
    <row r="286" spans="1:13" s="28" customFormat="1" ht="16.5" customHeight="1" x14ac:dyDescent="0.25">
      <c r="A286" s="20">
        <v>275</v>
      </c>
      <c r="B286" s="21" t="s">
        <v>765</v>
      </c>
      <c r="C286" s="22" t="s">
        <v>766</v>
      </c>
      <c r="D286" s="22" t="s">
        <v>767</v>
      </c>
      <c r="E286" s="22" t="s">
        <v>1200</v>
      </c>
      <c r="F286" s="23">
        <v>15500000</v>
      </c>
      <c r="G286" s="24" t="s">
        <v>1061</v>
      </c>
      <c r="H286" s="23">
        <v>232500</v>
      </c>
      <c r="I286" s="23">
        <v>155000</v>
      </c>
      <c r="J286" s="23">
        <v>77500</v>
      </c>
      <c r="K286" s="25"/>
      <c r="L286" s="26"/>
      <c r="M286" s="27"/>
    </row>
    <row r="287" spans="1:13" s="28" customFormat="1" ht="16.5" customHeight="1" x14ac:dyDescent="0.25">
      <c r="A287" s="20">
        <v>276</v>
      </c>
      <c r="B287" s="21" t="s">
        <v>768</v>
      </c>
      <c r="C287" s="22" t="s">
        <v>769</v>
      </c>
      <c r="D287" s="22" t="s">
        <v>770</v>
      </c>
      <c r="E287" s="22" t="s">
        <v>1135</v>
      </c>
      <c r="F287" s="23">
        <v>37000000</v>
      </c>
      <c r="G287" s="24" t="s">
        <v>1061</v>
      </c>
      <c r="H287" s="23">
        <v>555000</v>
      </c>
      <c r="I287" s="23">
        <v>370000</v>
      </c>
      <c r="J287" s="23">
        <v>185000</v>
      </c>
      <c r="K287" s="25"/>
      <c r="L287" s="26"/>
      <c r="M287" s="27"/>
    </row>
    <row r="288" spans="1:13" s="28" customFormat="1" ht="16.5" customHeight="1" x14ac:dyDescent="0.25">
      <c r="A288" s="20">
        <v>277</v>
      </c>
      <c r="B288" s="21" t="s">
        <v>773</v>
      </c>
      <c r="C288" s="22" t="s">
        <v>774</v>
      </c>
      <c r="D288" s="22" t="s">
        <v>775</v>
      </c>
      <c r="E288" s="22" t="s">
        <v>1317</v>
      </c>
      <c r="F288" s="23">
        <v>15000000</v>
      </c>
      <c r="G288" s="24" t="s">
        <v>1061</v>
      </c>
      <c r="H288" s="23">
        <v>675000</v>
      </c>
      <c r="I288" s="23">
        <v>450000</v>
      </c>
      <c r="J288" s="23">
        <v>225000</v>
      </c>
      <c r="K288" s="25"/>
      <c r="L288" s="26"/>
      <c r="M288" s="27"/>
    </row>
    <row r="289" spans="1:13" s="28" customFormat="1" ht="16.5" customHeight="1" x14ac:dyDescent="0.25">
      <c r="A289" s="20">
        <v>278</v>
      </c>
      <c r="B289" s="21" t="s">
        <v>776</v>
      </c>
      <c r="C289" s="22" t="s">
        <v>777</v>
      </c>
      <c r="D289" s="22" t="s">
        <v>1318</v>
      </c>
      <c r="E289" s="22" t="s">
        <v>1135</v>
      </c>
      <c r="F289" s="23">
        <v>17000000</v>
      </c>
      <c r="G289" s="24" t="s">
        <v>1061</v>
      </c>
      <c r="H289" s="23">
        <v>255000</v>
      </c>
      <c r="I289" s="23">
        <v>170000</v>
      </c>
      <c r="J289" s="23">
        <v>85000</v>
      </c>
      <c r="K289" s="25"/>
      <c r="L289" s="26"/>
      <c r="M289" s="27"/>
    </row>
    <row r="290" spans="1:13" s="28" customFormat="1" ht="16.5" customHeight="1" x14ac:dyDescent="0.25">
      <c r="A290" s="20">
        <v>279</v>
      </c>
      <c r="B290" s="21" t="s">
        <v>778</v>
      </c>
      <c r="C290" s="22" t="s">
        <v>779</v>
      </c>
      <c r="D290" s="22" t="s">
        <v>1228</v>
      </c>
      <c r="E290" s="22" t="s">
        <v>1150</v>
      </c>
      <c r="F290" s="23">
        <v>8600000</v>
      </c>
      <c r="G290" s="24" t="s">
        <v>1061</v>
      </c>
      <c r="H290" s="23">
        <v>129000</v>
      </c>
      <c r="I290" s="23">
        <v>86000</v>
      </c>
      <c r="J290" s="23">
        <v>43000</v>
      </c>
      <c r="K290" s="25"/>
      <c r="L290" s="26"/>
      <c r="M290" s="27"/>
    </row>
    <row r="291" spans="1:13" s="28" customFormat="1" ht="16.5" customHeight="1" x14ac:dyDescent="0.25">
      <c r="A291" s="20">
        <v>280</v>
      </c>
      <c r="B291" s="21" t="s">
        <v>780</v>
      </c>
      <c r="C291" s="22" t="s">
        <v>781</v>
      </c>
      <c r="D291" s="22" t="s">
        <v>782</v>
      </c>
      <c r="E291" s="22" t="s">
        <v>1319</v>
      </c>
      <c r="F291" s="23">
        <v>20000000</v>
      </c>
      <c r="G291" s="24" t="s">
        <v>1061</v>
      </c>
      <c r="H291" s="23">
        <v>300000</v>
      </c>
      <c r="I291" s="23">
        <v>200000</v>
      </c>
      <c r="J291" s="23">
        <v>100000</v>
      </c>
      <c r="K291" s="25"/>
      <c r="L291" s="26"/>
      <c r="M291" s="27"/>
    </row>
    <row r="292" spans="1:13" s="28" customFormat="1" ht="16.5" customHeight="1" x14ac:dyDescent="0.25">
      <c r="A292" s="20">
        <v>281</v>
      </c>
      <c r="B292" s="21" t="s">
        <v>783</v>
      </c>
      <c r="C292" s="22" t="s">
        <v>784</v>
      </c>
      <c r="D292" s="22" t="s">
        <v>416</v>
      </c>
      <c r="E292" s="22" t="s">
        <v>1126</v>
      </c>
      <c r="F292" s="23">
        <v>25000000</v>
      </c>
      <c r="G292" s="24" t="s">
        <v>1061</v>
      </c>
      <c r="H292" s="23">
        <v>1750000</v>
      </c>
      <c r="I292" s="23">
        <v>1250000</v>
      </c>
      <c r="J292" s="23">
        <v>500000</v>
      </c>
      <c r="K292" s="25"/>
      <c r="L292" s="26"/>
      <c r="M292" s="27"/>
    </row>
    <row r="293" spans="1:13" s="28" customFormat="1" ht="16.5" customHeight="1" x14ac:dyDescent="0.25">
      <c r="A293" s="20">
        <v>282</v>
      </c>
      <c r="B293" s="21" t="s">
        <v>785</v>
      </c>
      <c r="C293" s="22" t="s">
        <v>1320</v>
      </c>
      <c r="D293" s="22" t="s">
        <v>1321</v>
      </c>
      <c r="E293" s="22" t="s">
        <v>1135</v>
      </c>
      <c r="F293" s="23">
        <v>40000000</v>
      </c>
      <c r="G293" s="24" t="s">
        <v>1061</v>
      </c>
      <c r="H293" s="23">
        <v>600000</v>
      </c>
      <c r="I293" s="23">
        <v>400000</v>
      </c>
      <c r="J293" s="23">
        <v>200000</v>
      </c>
      <c r="K293" s="25"/>
      <c r="L293" s="26"/>
      <c r="M293" s="27"/>
    </row>
    <row r="294" spans="1:13" s="28" customFormat="1" ht="16.5" customHeight="1" x14ac:dyDescent="0.25">
      <c r="A294" s="20">
        <v>283</v>
      </c>
      <c r="B294" s="21" t="s">
        <v>786</v>
      </c>
      <c r="C294" s="22" t="s">
        <v>787</v>
      </c>
      <c r="D294" s="22" t="s">
        <v>788</v>
      </c>
      <c r="E294" s="22" t="s">
        <v>1077</v>
      </c>
      <c r="F294" s="23">
        <v>33000000</v>
      </c>
      <c r="G294" s="24" t="s">
        <v>1061</v>
      </c>
      <c r="H294" s="23">
        <v>1485000</v>
      </c>
      <c r="I294" s="23">
        <v>990000</v>
      </c>
      <c r="J294" s="23">
        <v>495000</v>
      </c>
      <c r="K294" s="25"/>
      <c r="L294" s="26"/>
      <c r="M294" s="27"/>
    </row>
    <row r="295" spans="1:13" s="28" customFormat="1" ht="16.5" customHeight="1" x14ac:dyDescent="0.25">
      <c r="A295" s="20">
        <v>284</v>
      </c>
      <c r="B295" s="21" t="s">
        <v>789</v>
      </c>
      <c r="C295" s="22" t="s">
        <v>790</v>
      </c>
      <c r="D295" s="22" t="s">
        <v>791</v>
      </c>
      <c r="E295" s="22" t="s">
        <v>1322</v>
      </c>
      <c r="F295" s="23">
        <v>17100000</v>
      </c>
      <c r="G295" s="24" t="s">
        <v>1061</v>
      </c>
      <c r="H295" s="23">
        <v>372000</v>
      </c>
      <c r="I295" s="23">
        <v>255000</v>
      </c>
      <c r="J295" s="23">
        <v>117000</v>
      </c>
      <c r="K295" s="25"/>
      <c r="L295" s="26"/>
      <c r="M295" s="27"/>
    </row>
    <row r="296" spans="1:13" s="28" customFormat="1" ht="16.5" customHeight="1" x14ac:dyDescent="0.25">
      <c r="A296" s="20">
        <v>285</v>
      </c>
      <c r="B296" s="21" t="s">
        <v>792</v>
      </c>
      <c r="C296" s="22" t="s">
        <v>793</v>
      </c>
      <c r="D296" s="22" t="s">
        <v>794</v>
      </c>
      <c r="E296" s="22" t="s">
        <v>1278</v>
      </c>
      <c r="F296" s="23">
        <v>27000000</v>
      </c>
      <c r="G296" s="24" t="s">
        <v>1061</v>
      </c>
      <c r="H296" s="23">
        <v>405000</v>
      </c>
      <c r="I296" s="23">
        <v>270000</v>
      </c>
      <c r="J296" s="23">
        <v>135000</v>
      </c>
      <c r="K296" s="25"/>
      <c r="L296" s="26"/>
      <c r="M296" s="27"/>
    </row>
    <row r="297" spans="1:13" s="28" customFormat="1" ht="16.5" customHeight="1" x14ac:dyDescent="0.25">
      <c r="A297" s="20">
        <v>286</v>
      </c>
      <c r="B297" s="21" t="s">
        <v>795</v>
      </c>
      <c r="C297" s="22" t="s">
        <v>1323</v>
      </c>
      <c r="D297" s="22" t="s">
        <v>791</v>
      </c>
      <c r="E297" s="22" t="s">
        <v>1150</v>
      </c>
      <c r="F297" s="23">
        <v>16000000</v>
      </c>
      <c r="G297" s="24" t="s">
        <v>1061</v>
      </c>
      <c r="H297" s="23">
        <v>240000</v>
      </c>
      <c r="I297" s="23">
        <v>160000</v>
      </c>
      <c r="J297" s="23">
        <v>80000</v>
      </c>
      <c r="K297" s="25"/>
      <c r="L297" s="26"/>
      <c r="M297" s="27"/>
    </row>
    <row r="298" spans="1:13" s="28" customFormat="1" ht="16.5" customHeight="1" x14ac:dyDescent="0.25">
      <c r="A298" s="20">
        <v>287</v>
      </c>
      <c r="B298" s="21" t="s">
        <v>796</v>
      </c>
      <c r="C298" s="22" t="s">
        <v>797</v>
      </c>
      <c r="D298" s="22" t="s">
        <v>798</v>
      </c>
      <c r="E298" s="22" t="s">
        <v>1278</v>
      </c>
      <c r="F298" s="23">
        <v>24000000</v>
      </c>
      <c r="G298" s="24" t="s">
        <v>1061</v>
      </c>
      <c r="H298" s="23">
        <v>360000</v>
      </c>
      <c r="I298" s="23">
        <v>240000</v>
      </c>
      <c r="J298" s="23">
        <v>120000</v>
      </c>
      <c r="K298" s="25"/>
      <c r="L298" s="26"/>
      <c r="M298" s="27"/>
    </row>
    <row r="299" spans="1:13" s="28" customFormat="1" ht="16.5" customHeight="1" x14ac:dyDescent="0.25">
      <c r="A299" s="20">
        <v>288</v>
      </c>
      <c r="B299" s="21" t="s">
        <v>799</v>
      </c>
      <c r="C299" s="22" t="s">
        <v>800</v>
      </c>
      <c r="D299" s="22" t="s">
        <v>1324</v>
      </c>
      <c r="E299" s="22" t="s">
        <v>1325</v>
      </c>
      <c r="F299" s="23">
        <v>244000000</v>
      </c>
      <c r="G299" s="24" t="s">
        <v>1061</v>
      </c>
      <c r="H299" s="23">
        <v>3660000</v>
      </c>
      <c r="I299" s="23">
        <v>2440000</v>
      </c>
      <c r="J299" s="23">
        <v>1220000</v>
      </c>
      <c r="K299" s="25"/>
      <c r="L299" s="26"/>
      <c r="M299" s="27"/>
    </row>
    <row r="300" spans="1:13" s="28" customFormat="1" ht="16.5" customHeight="1" x14ac:dyDescent="0.25">
      <c r="A300" s="20">
        <v>289</v>
      </c>
      <c r="B300" s="21" t="s">
        <v>801</v>
      </c>
      <c r="C300" s="22" t="s">
        <v>802</v>
      </c>
      <c r="D300" s="22" t="s">
        <v>1203</v>
      </c>
      <c r="E300" s="22" t="s">
        <v>1084</v>
      </c>
      <c r="F300" s="23">
        <v>24400000</v>
      </c>
      <c r="G300" s="24" t="s">
        <v>1061</v>
      </c>
      <c r="H300" s="23">
        <v>1098000</v>
      </c>
      <c r="I300" s="23">
        <v>732000</v>
      </c>
      <c r="J300" s="23">
        <v>366000</v>
      </c>
      <c r="K300" s="25"/>
      <c r="L300" s="26"/>
      <c r="M300" s="27"/>
    </row>
    <row r="301" spans="1:13" s="28" customFormat="1" ht="16.5" customHeight="1" x14ac:dyDescent="0.25">
      <c r="A301" s="20">
        <v>290</v>
      </c>
      <c r="B301" s="21" t="s">
        <v>803</v>
      </c>
      <c r="C301" s="22" t="s">
        <v>804</v>
      </c>
      <c r="D301" s="22" t="s">
        <v>805</v>
      </c>
      <c r="E301" s="22" t="s">
        <v>1114</v>
      </c>
      <c r="F301" s="23">
        <v>25000000</v>
      </c>
      <c r="G301" s="24" t="s">
        <v>1061</v>
      </c>
      <c r="H301" s="23">
        <v>375000</v>
      </c>
      <c r="I301" s="23">
        <v>250000</v>
      </c>
      <c r="J301" s="23">
        <v>125000</v>
      </c>
      <c r="K301" s="25"/>
      <c r="L301" s="26"/>
      <c r="M301" s="27"/>
    </row>
    <row r="302" spans="1:13" s="28" customFormat="1" ht="16.5" customHeight="1" x14ac:dyDescent="0.25">
      <c r="A302" s="20">
        <v>291</v>
      </c>
      <c r="B302" s="21" t="s">
        <v>806</v>
      </c>
      <c r="C302" s="22" t="s">
        <v>807</v>
      </c>
      <c r="D302" s="22" t="s">
        <v>1326</v>
      </c>
      <c r="E302" s="22" t="s">
        <v>1242</v>
      </c>
      <c r="F302" s="23">
        <v>14000000</v>
      </c>
      <c r="G302" s="24" t="s">
        <v>1061</v>
      </c>
      <c r="H302" s="23">
        <v>210000</v>
      </c>
      <c r="I302" s="23">
        <v>140000</v>
      </c>
      <c r="J302" s="23">
        <v>70000</v>
      </c>
      <c r="K302" s="25"/>
      <c r="L302" s="26"/>
      <c r="M302" s="27"/>
    </row>
    <row r="303" spans="1:13" s="28" customFormat="1" ht="16.5" customHeight="1" x14ac:dyDescent="0.25">
      <c r="A303" s="20">
        <v>292</v>
      </c>
      <c r="B303" s="21" t="s">
        <v>808</v>
      </c>
      <c r="C303" s="22" t="s">
        <v>809</v>
      </c>
      <c r="D303" s="22" t="s">
        <v>213</v>
      </c>
      <c r="E303" s="22" t="s">
        <v>1175</v>
      </c>
      <c r="F303" s="23">
        <v>10000000</v>
      </c>
      <c r="G303" s="24" t="s">
        <v>1061</v>
      </c>
      <c r="H303" s="23">
        <v>150000</v>
      </c>
      <c r="I303" s="23">
        <v>100000</v>
      </c>
      <c r="J303" s="23">
        <v>50000</v>
      </c>
      <c r="K303" s="25"/>
      <c r="L303" s="26"/>
      <c r="M303" s="27"/>
    </row>
    <row r="304" spans="1:13" s="28" customFormat="1" ht="16.5" customHeight="1" x14ac:dyDescent="0.25">
      <c r="A304" s="20">
        <v>293</v>
      </c>
      <c r="B304" s="21" t="s">
        <v>810</v>
      </c>
      <c r="C304" s="22" t="s">
        <v>811</v>
      </c>
      <c r="D304" s="22" t="s">
        <v>812</v>
      </c>
      <c r="E304" s="22" t="s">
        <v>1327</v>
      </c>
      <c r="F304" s="23">
        <v>15000000</v>
      </c>
      <c r="G304" s="24" t="s">
        <v>1061</v>
      </c>
      <c r="H304" s="23">
        <v>675000</v>
      </c>
      <c r="I304" s="23">
        <v>450000</v>
      </c>
      <c r="J304" s="23">
        <v>225000</v>
      </c>
      <c r="K304" s="25"/>
      <c r="L304" s="26"/>
      <c r="M304" s="27"/>
    </row>
    <row r="305" spans="1:13" s="28" customFormat="1" ht="16.5" customHeight="1" x14ac:dyDescent="0.25">
      <c r="A305" s="20">
        <v>294</v>
      </c>
      <c r="B305" s="21" t="s">
        <v>813</v>
      </c>
      <c r="C305" s="22" t="s">
        <v>814</v>
      </c>
      <c r="D305" s="22" t="s">
        <v>815</v>
      </c>
      <c r="E305" s="22" t="s">
        <v>1328</v>
      </c>
      <c r="F305" s="23">
        <v>15000000</v>
      </c>
      <c r="G305" s="24" t="s">
        <v>1061</v>
      </c>
      <c r="H305" s="23">
        <v>675000</v>
      </c>
      <c r="I305" s="23">
        <v>450000</v>
      </c>
      <c r="J305" s="23">
        <v>225000</v>
      </c>
      <c r="K305" s="25"/>
      <c r="L305" s="26"/>
      <c r="M305" s="27"/>
    </row>
    <row r="306" spans="1:13" s="28" customFormat="1" ht="16.5" customHeight="1" x14ac:dyDescent="0.25">
      <c r="A306" s="20">
        <v>295</v>
      </c>
      <c r="B306" s="21" t="s">
        <v>816</v>
      </c>
      <c r="C306" s="22" t="s">
        <v>817</v>
      </c>
      <c r="D306" s="22" t="s">
        <v>818</v>
      </c>
      <c r="E306" s="22" t="s">
        <v>1329</v>
      </c>
      <c r="F306" s="23">
        <v>15000000</v>
      </c>
      <c r="G306" s="24" t="s">
        <v>1061</v>
      </c>
      <c r="H306" s="23">
        <v>225000</v>
      </c>
      <c r="I306" s="23">
        <v>150000</v>
      </c>
      <c r="J306" s="23">
        <v>75000</v>
      </c>
      <c r="K306" s="25"/>
      <c r="L306" s="26"/>
      <c r="M306" s="27"/>
    </row>
    <row r="307" spans="1:13" s="28" customFormat="1" ht="16.5" customHeight="1" x14ac:dyDescent="0.25">
      <c r="A307" s="20">
        <v>296</v>
      </c>
      <c r="B307" s="21" t="s">
        <v>819</v>
      </c>
      <c r="C307" s="22" t="s">
        <v>820</v>
      </c>
      <c r="D307" s="22" t="s">
        <v>821</v>
      </c>
      <c r="E307" s="22" t="s">
        <v>1137</v>
      </c>
      <c r="F307" s="23">
        <v>77000000</v>
      </c>
      <c r="G307" s="24" t="s">
        <v>1061</v>
      </c>
      <c r="H307" s="23">
        <v>1155000</v>
      </c>
      <c r="I307" s="23">
        <v>770000</v>
      </c>
      <c r="J307" s="23">
        <v>385000</v>
      </c>
      <c r="K307" s="25"/>
      <c r="L307" s="26"/>
      <c r="M307" s="27"/>
    </row>
    <row r="308" spans="1:13" s="28" customFormat="1" ht="16.5" customHeight="1" x14ac:dyDescent="0.25">
      <c r="A308" s="20">
        <v>297</v>
      </c>
      <c r="B308" s="21" t="s">
        <v>822</v>
      </c>
      <c r="C308" s="22" t="s">
        <v>823</v>
      </c>
      <c r="D308" s="22" t="s">
        <v>1330</v>
      </c>
      <c r="E308" s="22" t="s">
        <v>1331</v>
      </c>
      <c r="F308" s="23">
        <v>15000000</v>
      </c>
      <c r="G308" s="24" t="s">
        <v>1061</v>
      </c>
      <c r="H308" s="23">
        <v>675000</v>
      </c>
      <c r="I308" s="23">
        <v>450000</v>
      </c>
      <c r="J308" s="23">
        <v>225000</v>
      </c>
      <c r="K308" s="25"/>
      <c r="L308" s="26"/>
      <c r="M308" s="27"/>
    </row>
    <row r="309" spans="1:13" s="28" customFormat="1" ht="16.5" customHeight="1" x14ac:dyDescent="0.25">
      <c r="A309" s="20">
        <v>298</v>
      </c>
      <c r="B309" s="21" t="s">
        <v>824</v>
      </c>
      <c r="C309" s="22" t="s">
        <v>825</v>
      </c>
      <c r="D309" s="22" t="s">
        <v>826</v>
      </c>
      <c r="E309" s="22" t="s">
        <v>1332</v>
      </c>
      <c r="F309" s="23">
        <v>8400000</v>
      </c>
      <c r="G309" s="24" t="s">
        <v>1061</v>
      </c>
      <c r="H309" s="23">
        <v>378000</v>
      </c>
      <c r="I309" s="23">
        <v>252000</v>
      </c>
      <c r="J309" s="23">
        <v>126000</v>
      </c>
      <c r="K309" s="25"/>
      <c r="L309" s="26"/>
      <c r="M309" s="27"/>
    </row>
    <row r="310" spans="1:13" s="28" customFormat="1" ht="16.5" customHeight="1" x14ac:dyDescent="0.25">
      <c r="A310" s="20">
        <v>299</v>
      </c>
      <c r="B310" s="21" t="s">
        <v>827</v>
      </c>
      <c r="C310" s="22" t="s">
        <v>828</v>
      </c>
      <c r="D310" s="22" t="s">
        <v>829</v>
      </c>
      <c r="E310" s="22" t="s">
        <v>1333</v>
      </c>
      <c r="F310" s="23">
        <v>10000000</v>
      </c>
      <c r="G310" s="24" t="s">
        <v>1061</v>
      </c>
      <c r="H310" s="23">
        <v>200000</v>
      </c>
      <c r="I310" s="23">
        <v>0</v>
      </c>
      <c r="J310" s="23">
        <v>200000</v>
      </c>
      <c r="K310" s="25"/>
      <c r="L310" s="26"/>
      <c r="M310" s="27"/>
    </row>
    <row r="311" spans="1:13" s="28" customFormat="1" ht="16.5" customHeight="1" x14ac:dyDescent="0.25">
      <c r="A311" s="20">
        <v>300</v>
      </c>
      <c r="B311" s="21" t="s">
        <v>830</v>
      </c>
      <c r="C311" s="22" t="s">
        <v>1334</v>
      </c>
      <c r="D311" s="22" t="s">
        <v>831</v>
      </c>
      <c r="E311" s="22" t="s">
        <v>1335</v>
      </c>
      <c r="F311" s="23">
        <v>22000000</v>
      </c>
      <c r="G311" s="24" t="s">
        <v>1061</v>
      </c>
      <c r="H311" s="23">
        <v>440000</v>
      </c>
      <c r="I311" s="23">
        <v>300000</v>
      </c>
      <c r="J311" s="23">
        <v>140000</v>
      </c>
      <c r="K311" s="25"/>
      <c r="L311" s="26"/>
      <c r="M311" s="27"/>
    </row>
    <row r="312" spans="1:13" s="28" customFormat="1" ht="16.5" customHeight="1" x14ac:dyDescent="0.25">
      <c r="A312" s="20">
        <v>301</v>
      </c>
      <c r="B312" s="21" t="s">
        <v>832</v>
      </c>
      <c r="C312" s="22" t="s">
        <v>833</v>
      </c>
      <c r="D312" s="22" t="s">
        <v>1336</v>
      </c>
      <c r="E312" s="22" t="s">
        <v>1110</v>
      </c>
      <c r="F312" s="23">
        <v>110000000</v>
      </c>
      <c r="G312" s="24" t="s">
        <v>1061</v>
      </c>
      <c r="H312" s="23">
        <v>1650000</v>
      </c>
      <c r="I312" s="23">
        <v>1100000</v>
      </c>
      <c r="J312" s="23">
        <v>550000</v>
      </c>
      <c r="K312" s="25"/>
      <c r="L312" s="26"/>
      <c r="M312" s="27"/>
    </row>
    <row r="313" spans="1:13" s="28" customFormat="1" ht="16.5" customHeight="1" x14ac:dyDescent="0.25">
      <c r="A313" s="20">
        <v>302</v>
      </c>
      <c r="B313" s="21" t="s">
        <v>834</v>
      </c>
      <c r="C313" s="22" t="s">
        <v>835</v>
      </c>
      <c r="D313" s="22" t="s">
        <v>836</v>
      </c>
      <c r="E313" s="22" t="s">
        <v>1337</v>
      </c>
      <c r="F313" s="23">
        <v>11000000</v>
      </c>
      <c r="G313" s="24" t="s">
        <v>1061</v>
      </c>
      <c r="H313" s="23">
        <v>165000</v>
      </c>
      <c r="I313" s="23">
        <v>110000</v>
      </c>
      <c r="J313" s="23">
        <v>55000</v>
      </c>
      <c r="K313" s="25"/>
      <c r="L313" s="26"/>
      <c r="M313" s="27"/>
    </row>
    <row r="314" spans="1:13" s="28" customFormat="1" ht="16.5" customHeight="1" x14ac:dyDescent="0.25">
      <c r="A314" s="20">
        <v>303</v>
      </c>
      <c r="B314" s="21" t="s">
        <v>837</v>
      </c>
      <c r="C314" s="22" t="s">
        <v>838</v>
      </c>
      <c r="D314" s="22" t="s">
        <v>839</v>
      </c>
      <c r="E314" s="22" t="s">
        <v>1176</v>
      </c>
      <c r="F314" s="23">
        <v>33000000</v>
      </c>
      <c r="G314" s="24" t="s">
        <v>1061</v>
      </c>
      <c r="H314" s="23">
        <v>660000</v>
      </c>
      <c r="I314" s="23">
        <v>0</v>
      </c>
      <c r="J314" s="23">
        <v>660000</v>
      </c>
      <c r="K314" s="25"/>
      <c r="L314" s="26"/>
      <c r="M314" s="27"/>
    </row>
    <row r="315" spans="1:13" s="28" customFormat="1" ht="16.5" customHeight="1" x14ac:dyDescent="0.25">
      <c r="A315" s="20">
        <v>304</v>
      </c>
      <c r="B315" s="21" t="s">
        <v>840</v>
      </c>
      <c r="C315" s="22" t="s">
        <v>1338</v>
      </c>
      <c r="D315" s="22" t="s">
        <v>1339</v>
      </c>
      <c r="E315" s="22" t="s">
        <v>1278</v>
      </c>
      <c r="F315" s="23">
        <v>18000000</v>
      </c>
      <c r="G315" s="24" t="s">
        <v>1061</v>
      </c>
      <c r="H315" s="23">
        <v>270000</v>
      </c>
      <c r="I315" s="23">
        <v>180000</v>
      </c>
      <c r="J315" s="23">
        <v>90000</v>
      </c>
      <c r="K315" s="25"/>
      <c r="L315" s="26"/>
      <c r="M315" s="27"/>
    </row>
    <row r="316" spans="1:13" s="28" customFormat="1" ht="16.5" customHeight="1" x14ac:dyDescent="0.25">
      <c r="A316" s="20">
        <v>305</v>
      </c>
      <c r="B316" s="21" t="s">
        <v>842</v>
      </c>
      <c r="C316" s="22" t="s">
        <v>843</v>
      </c>
      <c r="D316" s="22" t="s">
        <v>1340</v>
      </c>
      <c r="E316" s="22" t="s">
        <v>1341</v>
      </c>
      <c r="F316" s="23">
        <v>9500000</v>
      </c>
      <c r="G316" s="24" t="s">
        <v>1061</v>
      </c>
      <c r="H316" s="23">
        <v>427500</v>
      </c>
      <c r="I316" s="23">
        <v>285000</v>
      </c>
      <c r="J316" s="23">
        <v>142500</v>
      </c>
      <c r="K316" s="25"/>
      <c r="L316" s="26"/>
      <c r="M316" s="27"/>
    </row>
    <row r="317" spans="1:13" s="28" customFormat="1" ht="16.5" customHeight="1" x14ac:dyDescent="0.25">
      <c r="A317" s="20">
        <v>306</v>
      </c>
      <c r="B317" s="21" t="s">
        <v>844</v>
      </c>
      <c r="C317" s="22" t="s">
        <v>845</v>
      </c>
      <c r="D317" s="22" t="s">
        <v>846</v>
      </c>
      <c r="E317" s="22" t="s">
        <v>1342</v>
      </c>
      <c r="F317" s="23">
        <v>20000000</v>
      </c>
      <c r="G317" s="24" t="s">
        <v>1061</v>
      </c>
      <c r="H317" s="23">
        <v>900000</v>
      </c>
      <c r="I317" s="23">
        <v>600000</v>
      </c>
      <c r="J317" s="23">
        <v>300000</v>
      </c>
      <c r="K317" s="25"/>
      <c r="L317" s="26"/>
      <c r="M317" s="27"/>
    </row>
    <row r="318" spans="1:13" s="28" customFormat="1" ht="16.5" customHeight="1" x14ac:dyDescent="0.25">
      <c r="A318" s="20">
        <v>307</v>
      </c>
      <c r="B318" s="21" t="s">
        <v>847</v>
      </c>
      <c r="C318" s="22" t="s">
        <v>848</v>
      </c>
      <c r="D318" s="22" t="s">
        <v>1343</v>
      </c>
      <c r="E318" s="22" t="s">
        <v>1224</v>
      </c>
      <c r="F318" s="23">
        <v>15000000</v>
      </c>
      <c r="G318" s="24" t="s">
        <v>1061</v>
      </c>
      <c r="H318" s="23">
        <v>225000</v>
      </c>
      <c r="I318" s="23">
        <v>150000</v>
      </c>
      <c r="J318" s="23">
        <v>75000</v>
      </c>
      <c r="K318" s="25"/>
      <c r="L318" s="26"/>
      <c r="M318" s="27"/>
    </row>
    <row r="319" spans="1:13" s="28" customFormat="1" ht="16.5" customHeight="1" x14ac:dyDescent="0.25">
      <c r="A319" s="20">
        <v>308</v>
      </c>
      <c r="B319" s="21" t="s">
        <v>849</v>
      </c>
      <c r="C319" s="22" t="s">
        <v>850</v>
      </c>
      <c r="D319" s="22" t="s">
        <v>851</v>
      </c>
      <c r="E319" s="22" t="s">
        <v>1344</v>
      </c>
      <c r="F319" s="23">
        <v>380000000</v>
      </c>
      <c r="G319" s="24" t="s">
        <v>1061</v>
      </c>
      <c r="H319" s="23">
        <v>5700000</v>
      </c>
      <c r="I319" s="23">
        <v>3800000</v>
      </c>
      <c r="J319" s="23">
        <v>1900000</v>
      </c>
      <c r="K319" s="25"/>
      <c r="L319" s="26"/>
      <c r="M319" s="27"/>
    </row>
    <row r="320" spans="1:13" s="28" customFormat="1" ht="16.5" customHeight="1" x14ac:dyDescent="0.25">
      <c r="A320" s="20">
        <v>309</v>
      </c>
      <c r="B320" s="21" t="s">
        <v>852</v>
      </c>
      <c r="C320" s="22" t="s">
        <v>1345</v>
      </c>
      <c r="D320" s="22" t="s">
        <v>59</v>
      </c>
      <c r="E320" s="22" t="s">
        <v>1141</v>
      </c>
      <c r="F320" s="23">
        <v>159000000</v>
      </c>
      <c r="G320" s="24" t="s">
        <v>1061</v>
      </c>
      <c r="H320" s="23">
        <v>2385000</v>
      </c>
      <c r="I320" s="23">
        <v>1590000</v>
      </c>
      <c r="J320" s="23">
        <v>795000</v>
      </c>
      <c r="K320" s="25"/>
      <c r="L320" s="26"/>
      <c r="M320" s="27"/>
    </row>
    <row r="321" spans="1:13" s="28" customFormat="1" ht="16.5" customHeight="1" x14ac:dyDescent="0.25">
      <c r="A321" s="20">
        <v>310</v>
      </c>
      <c r="B321" s="21" t="s">
        <v>853</v>
      </c>
      <c r="C321" s="22" t="s">
        <v>335</v>
      </c>
      <c r="D321" s="22" t="s">
        <v>854</v>
      </c>
      <c r="E321" s="22" t="s">
        <v>1077</v>
      </c>
      <c r="F321" s="23">
        <v>15200000</v>
      </c>
      <c r="G321" s="24" t="s">
        <v>1061</v>
      </c>
      <c r="H321" s="23">
        <v>684000</v>
      </c>
      <c r="I321" s="23">
        <v>456000</v>
      </c>
      <c r="J321" s="23">
        <v>228000</v>
      </c>
      <c r="K321" s="25"/>
      <c r="L321" s="26"/>
      <c r="M321" s="27"/>
    </row>
    <row r="322" spans="1:13" s="28" customFormat="1" ht="16.5" customHeight="1" x14ac:dyDescent="0.25">
      <c r="A322" s="20">
        <v>311</v>
      </c>
      <c r="B322" s="21" t="s">
        <v>855</v>
      </c>
      <c r="C322" s="22" t="s">
        <v>856</v>
      </c>
      <c r="D322" s="22" t="s">
        <v>857</v>
      </c>
      <c r="E322" s="22" t="s">
        <v>1346</v>
      </c>
      <c r="F322" s="23">
        <v>22000000</v>
      </c>
      <c r="G322" s="24" t="s">
        <v>1061</v>
      </c>
      <c r="H322" s="23">
        <v>330000</v>
      </c>
      <c r="I322" s="23">
        <v>220000</v>
      </c>
      <c r="J322" s="23">
        <v>110000</v>
      </c>
      <c r="K322" s="25"/>
      <c r="L322" s="26"/>
      <c r="M322" s="27"/>
    </row>
    <row r="323" spans="1:13" s="28" customFormat="1" ht="16.5" customHeight="1" x14ac:dyDescent="0.25">
      <c r="A323" s="20">
        <v>312</v>
      </c>
      <c r="B323" s="21" t="s">
        <v>858</v>
      </c>
      <c r="C323" s="22" t="s">
        <v>859</v>
      </c>
      <c r="D323" s="22" t="s">
        <v>860</v>
      </c>
      <c r="E323" s="22" t="s">
        <v>1096</v>
      </c>
      <c r="F323" s="23">
        <v>10000000</v>
      </c>
      <c r="G323" s="24" t="s">
        <v>1061</v>
      </c>
      <c r="H323" s="23">
        <v>700000</v>
      </c>
      <c r="I323" s="23">
        <v>500000</v>
      </c>
      <c r="J323" s="23">
        <v>200000</v>
      </c>
      <c r="K323" s="25"/>
      <c r="L323" s="26"/>
      <c r="M323" s="27"/>
    </row>
    <row r="324" spans="1:13" s="28" customFormat="1" ht="16.5" customHeight="1" x14ac:dyDescent="0.25">
      <c r="A324" s="20">
        <v>313</v>
      </c>
      <c r="B324" s="21" t="s">
        <v>861</v>
      </c>
      <c r="C324" s="22" t="s">
        <v>862</v>
      </c>
      <c r="D324" s="22" t="s">
        <v>863</v>
      </c>
      <c r="E324" s="22" t="s">
        <v>1347</v>
      </c>
      <c r="F324" s="23">
        <v>22000000</v>
      </c>
      <c r="G324" s="24" t="s">
        <v>1061</v>
      </c>
      <c r="H324" s="23">
        <v>330000</v>
      </c>
      <c r="I324" s="23">
        <v>220000</v>
      </c>
      <c r="J324" s="23">
        <v>110000</v>
      </c>
      <c r="K324" s="25"/>
      <c r="L324" s="26"/>
      <c r="M324" s="27"/>
    </row>
    <row r="325" spans="1:13" s="28" customFormat="1" ht="16.5" customHeight="1" x14ac:dyDescent="0.25">
      <c r="A325" s="20">
        <v>314</v>
      </c>
      <c r="B325" s="21" t="s">
        <v>864</v>
      </c>
      <c r="C325" s="22" t="s">
        <v>633</v>
      </c>
      <c r="D325" s="22" t="s">
        <v>865</v>
      </c>
      <c r="E325" s="22" t="s">
        <v>1122</v>
      </c>
      <c r="F325" s="23">
        <v>122000000</v>
      </c>
      <c r="G325" s="24" t="s">
        <v>1061</v>
      </c>
      <c r="H325" s="23">
        <v>1830000</v>
      </c>
      <c r="I325" s="23">
        <v>1220000</v>
      </c>
      <c r="J325" s="23">
        <v>610000</v>
      </c>
      <c r="K325" s="25"/>
      <c r="L325" s="26"/>
      <c r="M325" s="27"/>
    </row>
    <row r="326" spans="1:13" s="28" customFormat="1" ht="16.5" customHeight="1" x14ac:dyDescent="0.25">
      <c r="A326" s="20">
        <v>315</v>
      </c>
      <c r="B326" s="21" t="s">
        <v>866</v>
      </c>
      <c r="C326" s="22" t="s">
        <v>867</v>
      </c>
      <c r="D326" s="22" t="s">
        <v>868</v>
      </c>
      <c r="E326" s="22" t="s">
        <v>1113</v>
      </c>
      <c r="F326" s="23">
        <v>20000000</v>
      </c>
      <c r="G326" s="24" t="s">
        <v>1061</v>
      </c>
      <c r="H326" s="23">
        <v>300000</v>
      </c>
      <c r="I326" s="23">
        <v>200000</v>
      </c>
      <c r="J326" s="23">
        <v>100000</v>
      </c>
      <c r="K326" s="25"/>
      <c r="L326" s="26"/>
      <c r="M326" s="27"/>
    </row>
    <row r="327" spans="1:13" s="28" customFormat="1" ht="16.5" customHeight="1" x14ac:dyDescent="0.25">
      <c r="A327" s="20">
        <v>316</v>
      </c>
      <c r="B327" s="21" t="s">
        <v>869</v>
      </c>
      <c r="C327" s="22" t="s">
        <v>870</v>
      </c>
      <c r="D327" s="22" t="s">
        <v>871</v>
      </c>
      <c r="E327" s="22" t="s">
        <v>1084</v>
      </c>
      <c r="F327" s="23">
        <v>33800000</v>
      </c>
      <c r="G327" s="24" t="s">
        <v>1061</v>
      </c>
      <c r="H327" s="23">
        <v>1521000</v>
      </c>
      <c r="I327" s="23">
        <v>1014000</v>
      </c>
      <c r="J327" s="23">
        <v>507000</v>
      </c>
      <c r="K327" s="25"/>
      <c r="L327" s="26"/>
      <c r="M327" s="27"/>
    </row>
    <row r="328" spans="1:13" s="28" customFormat="1" ht="16.5" customHeight="1" x14ac:dyDescent="0.25">
      <c r="A328" s="20">
        <v>317</v>
      </c>
      <c r="B328" s="21" t="s">
        <v>872</v>
      </c>
      <c r="C328" s="22" t="s">
        <v>40</v>
      </c>
      <c r="D328" s="22" t="s">
        <v>672</v>
      </c>
      <c r="E328" s="22" t="s">
        <v>1157</v>
      </c>
      <c r="F328" s="23">
        <v>10500000</v>
      </c>
      <c r="G328" s="24" t="s">
        <v>1061</v>
      </c>
      <c r="H328" s="23">
        <v>157500</v>
      </c>
      <c r="I328" s="23">
        <v>105000</v>
      </c>
      <c r="J328" s="23">
        <v>52500</v>
      </c>
      <c r="K328" s="25"/>
      <c r="L328" s="26"/>
      <c r="M328" s="27"/>
    </row>
    <row r="329" spans="1:13" s="28" customFormat="1" ht="16.5" customHeight="1" x14ac:dyDescent="0.25">
      <c r="A329" s="20">
        <v>318</v>
      </c>
      <c r="B329" s="21" t="s">
        <v>873</v>
      </c>
      <c r="C329" s="22" t="s">
        <v>874</v>
      </c>
      <c r="D329" s="22" t="s">
        <v>1348</v>
      </c>
      <c r="E329" s="22" t="s">
        <v>1077</v>
      </c>
      <c r="F329" s="23">
        <v>21100000</v>
      </c>
      <c r="G329" s="24" t="s">
        <v>1061</v>
      </c>
      <c r="H329" s="23">
        <v>949500</v>
      </c>
      <c r="I329" s="23">
        <v>633000</v>
      </c>
      <c r="J329" s="23">
        <v>316500</v>
      </c>
      <c r="K329" s="25"/>
      <c r="L329" s="26"/>
      <c r="M329" s="27"/>
    </row>
    <row r="330" spans="1:13" s="28" customFormat="1" ht="16.5" customHeight="1" x14ac:dyDescent="0.25">
      <c r="A330" s="20">
        <v>319</v>
      </c>
      <c r="B330" s="21" t="s">
        <v>875</v>
      </c>
      <c r="C330" s="22" t="s">
        <v>876</v>
      </c>
      <c r="D330" s="22" t="s">
        <v>877</v>
      </c>
      <c r="E330" s="22" t="s">
        <v>1084</v>
      </c>
      <c r="F330" s="23">
        <v>127000000</v>
      </c>
      <c r="G330" s="24" t="s">
        <v>1061</v>
      </c>
      <c r="H330" s="23">
        <v>5715000</v>
      </c>
      <c r="I330" s="23">
        <v>3810000</v>
      </c>
      <c r="J330" s="23">
        <v>1905000</v>
      </c>
      <c r="K330" s="25"/>
      <c r="L330" s="26"/>
      <c r="M330" s="27"/>
    </row>
    <row r="331" spans="1:13" s="28" customFormat="1" ht="16.5" customHeight="1" x14ac:dyDescent="0.25">
      <c r="A331" s="20">
        <v>320</v>
      </c>
      <c r="B331" s="21" t="s">
        <v>878</v>
      </c>
      <c r="C331" s="22" t="s">
        <v>879</v>
      </c>
      <c r="D331" s="22" t="s">
        <v>880</v>
      </c>
      <c r="E331" s="22" t="s">
        <v>1119</v>
      </c>
      <c r="F331" s="23">
        <v>22000000</v>
      </c>
      <c r="G331" s="24" t="s">
        <v>1061</v>
      </c>
      <c r="H331" s="23">
        <v>330000</v>
      </c>
      <c r="I331" s="23">
        <v>220000</v>
      </c>
      <c r="J331" s="23">
        <v>110000</v>
      </c>
      <c r="K331" s="25"/>
      <c r="L331" s="26"/>
      <c r="M331" s="27"/>
    </row>
    <row r="332" spans="1:13" s="28" customFormat="1" ht="16.5" customHeight="1" x14ac:dyDescent="0.25">
      <c r="A332" s="20">
        <v>321</v>
      </c>
      <c r="B332" s="21" t="s">
        <v>881</v>
      </c>
      <c r="C332" s="22" t="s">
        <v>882</v>
      </c>
      <c r="D332" s="22" t="s">
        <v>883</v>
      </c>
      <c r="E332" s="22" t="s">
        <v>1141</v>
      </c>
      <c r="F332" s="23">
        <v>58000000</v>
      </c>
      <c r="G332" s="24" t="s">
        <v>1061</v>
      </c>
      <c r="H332" s="23">
        <v>870000</v>
      </c>
      <c r="I332" s="23">
        <v>580000</v>
      </c>
      <c r="J332" s="23">
        <v>290000</v>
      </c>
      <c r="K332" s="25"/>
      <c r="L332" s="26"/>
      <c r="M332" s="27"/>
    </row>
    <row r="333" spans="1:13" s="28" customFormat="1" ht="16.5" customHeight="1" x14ac:dyDescent="0.25">
      <c r="A333" s="20">
        <v>322</v>
      </c>
      <c r="B333" s="21" t="s">
        <v>887</v>
      </c>
      <c r="C333" s="22" t="s">
        <v>888</v>
      </c>
      <c r="D333" s="22" t="s">
        <v>1349</v>
      </c>
      <c r="E333" s="22" t="s">
        <v>1214</v>
      </c>
      <c r="F333" s="23">
        <v>70000000</v>
      </c>
      <c r="G333" s="24" t="s">
        <v>1061</v>
      </c>
      <c r="H333" s="23">
        <v>1050000</v>
      </c>
      <c r="I333" s="23">
        <v>700000</v>
      </c>
      <c r="J333" s="23">
        <v>350000</v>
      </c>
      <c r="K333" s="25"/>
      <c r="L333" s="26"/>
      <c r="M333" s="27"/>
    </row>
    <row r="334" spans="1:13" s="28" customFormat="1" ht="16.5" customHeight="1" x14ac:dyDescent="0.25">
      <c r="A334" s="20">
        <v>323</v>
      </c>
      <c r="B334" s="21" t="s">
        <v>889</v>
      </c>
      <c r="C334" s="22" t="s">
        <v>890</v>
      </c>
      <c r="D334" s="22" t="s">
        <v>891</v>
      </c>
      <c r="E334" s="22" t="s">
        <v>1350</v>
      </c>
      <c r="F334" s="23">
        <v>17000000</v>
      </c>
      <c r="G334" s="24" t="s">
        <v>1061</v>
      </c>
      <c r="H334" s="23">
        <v>255000</v>
      </c>
      <c r="I334" s="23">
        <v>170000</v>
      </c>
      <c r="J334" s="23">
        <v>85000</v>
      </c>
      <c r="K334" s="25"/>
      <c r="L334" s="26"/>
      <c r="M334" s="27"/>
    </row>
    <row r="335" spans="1:13" s="28" customFormat="1" ht="16.5" customHeight="1" x14ac:dyDescent="0.25">
      <c r="A335" s="20">
        <v>324</v>
      </c>
      <c r="B335" s="21" t="s">
        <v>892</v>
      </c>
      <c r="C335" s="22" t="s">
        <v>893</v>
      </c>
      <c r="D335" s="22" t="s">
        <v>894</v>
      </c>
      <c r="E335" s="22" t="s">
        <v>1146</v>
      </c>
      <c r="F335" s="23">
        <v>12500000</v>
      </c>
      <c r="G335" s="24" t="s">
        <v>1061</v>
      </c>
      <c r="H335" s="23">
        <v>875000</v>
      </c>
      <c r="I335" s="23">
        <v>625000</v>
      </c>
      <c r="J335" s="23">
        <v>250000</v>
      </c>
      <c r="K335" s="25"/>
      <c r="L335" s="26"/>
      <c r="M335" s="27"/>
    </row>
    <row r="336" spans="1:13" s="28" customFormat="1" ht="16.5" customHeight="1" x14ac:dyDescent="0.25">
      <c r="A336" s="20">
        <v>325</v>
      </c>
      <c r="B336" s="21" t="s">
        <v>895</v>
      </c>
      <c r="C336" s="22" t="s">
        <v>896</v>
      </c>
      <c r="D336" s="22" t="s">
        <v>1351</v>
      </c>
      <c r="E336" s="22" t="s">
        <v>1224</v>
      </c>
      <c r="F336" s="23">
        <v>10000000</v>
      </c>
      <c r="G336" s="24" t="s">
        <v>1061</v>
      </c>
      <c r="H336" s="23">
        <v>150000</v>
      </c>
      <c r="I336" s="23">
        <v>100000</v>
      </c>
      <c r="J336" s="23">
        <v>50000</v>
      </c>
      <c r="K336" s="25"/>
      <c r="L336" s="26"/>
      <c r="M336" s="27"/>
    </row>
    <row r="337" spans="1:13" s="28" customFormat="1" ht="16.5" customHeight="1" x14ac:dyDescent="0.25">
      <c r="A337" s="20">
        <v>326</v>
      </c>
      <c r="B337" s="21" t="s">
        <v>900</v>
      </c>
      <c r="C337" s="22" t="s">
        <v>901</v>
      </c>
      <c r="D337" s="22" t="s">
        <v>317</v>
      </c>
      <c r="E337" s="22" t="s">
        <v>1139</v>
      </c>
      <c r="F337" s="23">
        <v>13000000</v>
      </c>
      <c r="G337" s="24" t="s">
        <v>1061</v>
      </c>
      <c r="H337" s="23">
        <v>195000</v>
      </c>
      <c r="I337" s="23">
        <v>130000</v>
      </c>
      <c r="J337" s="23">
        <v>65000</v>
      </c>
      <c r="K337" s="25"/>
      <c r="L337" s="26"/>
      <c r="M337" s="27"/>
    </row>
    <row r="338" spans="1:13" s="28" customFormat="1" ht="16.5" customHeight="1" x14ac:dyDescent="0.25">
      <c r="A338" s="20">
        <v>327</v>
      </c>
      <c r="B338" s="21" t="s">
        <v>902</v>
      </c>
      <c r="C338" s="22" t="s">
        <v>903</v>
      </c>
      <c r="D338" s="22" t="s">
        <v>904</v>
      </c>
      <c r="E338" s="22" t="s">
        <v>1352</v>
      </c>
      <c r="F338" s="23">
        <v>15000000</v>
      </c>
      <c r="G338" s="24" t="s">
        <v>1061</v>
      </c>
      <c r="H338" s="23">
        <v>675000</v>
      </c>
      <c r="I338" s="23">
        <v>450000</v>
      </c>
      <c r="J338" s="23">
        <v>225000</v>
      </c>
      <c r="K338" s="25"/>
      <c r="L338" s="26"/>
      <c r="M338" s="27"/>
    </row>
    <row r="339" spans="1:13" s="28" customFormat="1" ht="16.5" customHeight="1" x14ac:dyDescent="0.25">
      <c r="A339" s="20">
        <v>328</v>
      </c>
      <c r="B339" s="21" t="s">
        <v>908</v>
      </c>
      <c r="C339" s="22" t="s">
        <v>909</v>
      </c>
      <c r="D339" s="22" t="s">
        <v>1353</v>
      </c>
      <c r="E339" s="22" t="s">
        <v>1354</v>
      </c>
      <c r="F339" s="23">
        <v>18000000</v>
      </c>
      <c r="G339" s="24" t="s">
        <v>1061</v>
      </c>
      <c r="H339" s="23">
        <v>360000</v>
      </c>
      <c r="I339" s="23">
        <v>240000</v>
      </c>
      <c r="J339" s="23">
        <v>120000</v>
      </c>
      <c r="K339" s="25"/>
      <c r="L339" s="26"/>
      <c r="M339" s="27"/>
    </row>
    <row r="340" spans="1:13" s="28" customFormat="1" ht="16.5" customHeight="1" x14ac:dyDescent="0.25">
      <c r="A340" s="20">
        <v>329</v>
      </c>
      <c r="B340" s="21" t="s">
        <v>910</v>
      </c>
      <c r="C340" s="22" t="s">
        <v>911</v>
      </c>
      <c r="D340" s="22" t="s">
        <v>912</v>
      </c>
      <c r="E340" s="22" t="s">
        <v>1322</v>
      </c>
      <c r="F340" s="23">
        <v>16000000</v>
      </c>
      <c r="G340" s="24" t="s">
        <v>1061</v>
      </c>
      <c r="H340" s="23">
        <v>350000</v>
      </c>
      <c r="I340" s="23">
        <v>240000</v>
      </c>
      <c r="J340" s="23">
        <v>110000</v>
      </c>
      <c r="K340" s="25"/>
      <c r="L340" s="26"/>
      <c r="M340" s="27"/>
    </row>
    <row r="341" spans="1:13" s="28" customFormat="1" ht="16.5" customHeight="1" x14ac:dyDescent="0.25">
      <c r="A341" s="20">
        <v>330</v>
      </c>
      <c r="B341" s="21" t="s">
        <v>913</v>
      </c>
      <c r="C341" s="22" t="s">
        <v>914</v>
      </c>
      <c r="D341" s="22" t="s">
        <v>915</v>
      </c>
      <c r="E341" s="22" t="s">
        <v>1119</v>
      </c>
      <c r="F341" s="23">
        <v>26000000</v>
      </c>
      <c r="G341" s="24" t="s">
        <v>1061</v>
      </c>
      <c r="H341" s="23">
        <v>390000</v>
      </c>
      <c r="I341" s="23">
        <v>260000</v>
      </c>
      <c r="J341" s="23">
        <v>130000</v>
      </c>
      <c r="K341" s="25"/>
      <c r="L341" s="26"/>
      <c r="M341" s="27"/>
    </row>
    <row r="342" spans="1:13" s="28" customFormat="1" ht="16.5" customHeight="1" x14ac:dyDescent="0.25">
      <c r="A342" s="20">
        <v>331</v>
      </c>
      <c r="B342" s="21" t="s">
        <v>916</v>
      </c>
      <c r="C342" s="22" t="s">
        <v>917</v>
      </c>
      <c r="D342" s="22" t="s">
        <v>918</v>
      </c>
      <c r="E342" s="22" t="s">
        <v>1355</v>
      </c>
      <c r="F342" s="23">
        <v>22000000</v>
      </c>
      <c r="G342" s="24" t="s">
        <v>1061</v>
      </c>
      <c r="H342" s="23">
        <v>990000</v>
      </c>
      <c r="I342" s="23">
        <v>660000</v>
      </c>
      <c r="J342" s="23">
        <v>330000</v>
      </c>
      <c r="K342" s="25"/>
      <c r="L342" s="26"/>
      <c r="M342" s="27"/>
    </row>
    <row r="343" spans="1:13" s="28" customFormat="1" ht="16.5" customHeight="1" x14ac:dyDescent="0.25">
      <c r="A343" s="20">
        <v>332</v>
      </c>
      <c r="B343" s="21" t="s">
        <v>919</v>
      </c>
      <c r="C343" s="22" t="s">
        <v>920</v>
      </c>
      <c r="D343" s="22" t="s">
        <v>921</v>
      </c>
      <c r="E343" s="22" t="s">
        <v>1085</v>
      </c>
      <c r="F343" s="23">
        <v>8400000</v>
      </c>
      <c r="G343" s="24" t="s">
        <v>1061</v>
      </c>
      <c r="H343" s="23">
        <v>378000</v>
      </c>
      <c r="I343" s="23">
        <v>252000</v>
      </c>
      <c r="J343" s="23">
        <v>126000</v>
      </c>
      <c r="K343" s="25"/>
      <c r="L343" s="26"/>
      <c r="M343" s="27"/>
    </row>
    <row r="344" spans="1:13" s="28" customFormat="1" ht="16.5" customHeight="1" x14ac:dyDescent="0.25">
      <c r="A344" s="20">
        <v>333</v>
      </c>
      <c r="B344" s="21" t="s">
        <v>922</v>
      </c>
      <c r="C344" s="22" t="s">
        <v>923</v>
      </c>
      <c r="D344" s="22" t="s">
        <v>1356</v>
      </c>
      <c r="E344" s="22" t="s">
        <v>1357</v>
      </c>
      <c r="F344" s="23">
        <v>48000000</v>
      </c>
      <c r="G344" s="24" t="s">
        <v>1061</v>
      </c>
      <c r="H344" s="23">
        <v>1080000</v>
      </c>
      <c r="I344" s="23">
        <v>720000</v>
      </c>
      <c r="J344" s="23">
        <v>360000</v>
      </c>
      <c r="K344" s="25"/>
      <c r="L344" s="26"/>
      <c r="M344" s="27"/>
    </row>
    <row r="345" spans="1:13" s="28" customFormat="1" ht="16.5" customHeight="1" x14ac:dyDescent="0.25">
      <c r="A345" s="20">
        <v>334</v>
      </c>
      <c r="B345" s="21" t="s">
        <v>924</v>
      </c>
      <c r="C345" s="22" t="s">
        <v>925</v>
      </c>
      <c r="D345" s="22" t="s">
        <v>926</v>
      </c>
      <c r="E345" s="22" t="s">
        <v>1114</v>
      </c>
      <c r="F345" s="23">
        <v>20000000</v>
      </c>
      <c r="G345" s="24" t="s">
        <v>1061</v>
      </c>
      <c r="H345" s="23">
        <v>300000</v>
      </c>
      <c r="I345" s="23">
        <v>200000</v>
      </c>
      <c r="J345" s="23">
        <v>100000</v>
      </c>
      <c r="K345" s="25"/>
      <c r="L345" s="26"/>
      <c r="M345" s="27"/>
    </row>
    <row r="346" spans="1:13" s="28" customFormat="1" ht="16.5" customHeight="1" x14ac:dyDescent="0.25">
      <c r="A346" s="20">
        <v>335</v>
      </c>
      <c r="B346" s="21" t="s">
        <v>930</v>
      </c>
      <c r="C346" s="22" t="s">
        <v>931</v>
      </c>
      <c r="D346" s="22" t="s">
        <v>932</v>
      </c>
      <c r="E346" s="22" t="s">
        <v>1358</v>
      </c>
      <c r="F346" s="23">
        <v>47000000</v>
      </c>
      <c r="G346" s="24" t="s">
        <v>1061</v>
      </c>
      <c r="H346" s="23">
        <v>705000</v>
      </c>
      <c r="I346" s="23">
        <v>470000</v>
      </c>
      <c r="J346" s="23">
        <v>235000</v>
      </c>
      <c r="K346" s="25"/>
      <c r="L346" s="26"/>
      <c r="M346" s="27"/>
    </row>
    <row r="347" spans="1:13" s="28" customFormat="1" ht="16.5" customHeight="1" x14ac:dyDescent="0.25">
      <c r="A347" s="20">
        <v>336</v>
      </c>
      <c r="B347" s="21" t="s">
        <v>933</v>
      </c>
      <c r="C347" s="22" t="s">
        <v>934</v>
      </c>
      <c r="D347" s="22" t="s">
        <v>619</v>
      </c>
      <c r="E347" s="22" t="s">
        <v>1359</v>
      </c>
      <c r="F347" s="23">
        <v>8500000</v>
      </c>
      <c r="G347" s="24" t="s">
        <v>1061</v>
      </c>
      <c r="H347" s="23">
        <v>170000</v>
      </c>
      <c r="I347" s="23">
        <v>0</v>
      </c>
      <c r="J347" s="23">
        <v>170000</v>
      </c>
      <c r="K347" s="25"/>
      <c r="L347" s="26"/>
      <c r="M347" s="27"/>
    </row>
    <row r="348" spans="1:13" s="28" customFormat="1" ht="16.5" customHeight="1" x14ac:dyDescent="0.25">
      <c r="A348" s="20">
        <v>337</v>
      </c>
      <c r="B348" s="21" t="s">
        <v>935</v>
      </c>
      <c r="C348" s="22" t="s">
        <v>936</v>
      </c>
      <c r="D348" s="22" t="s">
        <v>937</v>
      </c>
      <c r="E348" s="22" t="s">
        <v>1360</v>
      </c>
      <c r="F348" s="23">
        <v>12000000</v>
      </c>
      <c r="G348" s="24" t="s">
        <v>1061</v>
      </c>
      <c r="H348" s="23">
        <v>180000</v>
      </c>
      <c r="I348" s="23">
        <v>120000</v>
      </c>
      <c r="J348" s="23">
        <v>60000</v>
      </c>
      <c r="K348" s="25"/>
      <c r="L348" s="26"/>
      <c r="M348" s="27"/>
    </row>
    <row r="349" spans="1:13" s="28" customFormat="1" ht="16.5" customHeight="1" x14ac:dyDescent="0.25">
      <c r="A349" s="20">
        <v>338</v>
      </c>
      <c r="B349" s="21" t="s">
        <v>938</v>
      </c>
      <c r="C349" s="22" t="s">
        <v>939</v>
      </c>
      <c r="D349" s="22" t="s">
        <v>940</v>
      </c>
      <c r="E349" s="22" t="s">
        <v>1361</v>
      </c>
      <c r="F349" s="23">
        <v>550000000</v>
      </c>
      <c r="G349" s="24" t="s">
        <v>1061</v>
      </c>
      <c r="H349" s="23">
        <v>8250000</v>
      </c>
      <c r="I349" s="23">
        <v>5500000</v>
      </c>
      <c r="J349" s="23">
        <v>2750000</v>
      </c>
      <c r="K349" s="25"/>
      <c r="L349" s="26"/>
      <c r="M349" s="27"/>
    </row>
    <row r="350" spans="1:13" s="28" customFormat="1" ht="16.5" customHeight="1" x14ac:dyDescent="0.25">
      <c r="A350" s="20">
        <v>339</v>
      </c>
      <c r="B350" s="21" t="s">
        <v>941</v>
      </c>
      <c r="C350" s="22" t="s">
        <v>942</v>
      </c>
      <c r="D350" s="22" t="s">
        <v>943</v>
      </c>
      <c r="E350" s="22" t="s">
        <v>1100</v>
      </c>
      <c r="F350" s="23">
        <v>8400000</v>
      </c>
      <c r="G350" s="24" t="s">
        <v>1061</v>
      </c>
      <c r="H350" s="23">
        <v>588000</v>
      </c>
      <c r="I350" s="23">
        <v>420000</v>
      </c>
      <c r="J350" s="23">
        <v>168000</v>
      </c>
      <c r="K350" s="25"/>
      <c r="L350" s="26"/>
      <c r="M350" s="27"/>
    </row>
    <row r="351" spans="1:13" s="28" customFormat="1" ht="16.5" customHeight="1" x14ac:dyDescent="0.25">
      <c r="A351" s="20">
        <v>340</v>
      </c>
      <c r="B351" s="21" t="s">
        <v>944</v>
      </c>
      <c r="C351" s="22" t="s">
        <v>945</v>
      </c>
      <c r="D351" s="22" t="s">
        <v>946</v>
      </c>
      <c r="E351" s="22" t="s">
        <v>1077</v>
      </c>
      <c r="F351" s="23">
        <v>10000000</v>
      </c>
      <c r="G351" s="24" t="s">
        <v>1061</v>
      </c>
      <c r="H351" s="23">
        <v>450000</v>
      </c>
      <c r="I351" s="23">
        <v>300000</v>
      </c>
      <c r="J351" s="23">
        <v>150000</v>
      </c>
      <c r="K351" s="25"/>
      <c r="L351" s="26"/>
      <c r="M351" s="27"/>
    </row>
    <row r="352" spans="1:13" s="28" customFormat="1" ht="16.5" customHeight="1" x14ac:dyDescent="0.25">
      <c r="A352" s="20">
        <v>341</v>
      </c>
      <c r="B352" s="21" t="s">
        <v>947</v>
      </c>
      <c r="C352" s="22" t="s">
        <v>948</v>
      </c>
      <c r="D352" s="22" t="s">
        <v>949</v>
      </c>
      <c r="E352" s="22" t="s">
        <v>1362</v>
      </c>
      <c r="F352" s="23">
        <v>23000000</v>
      </c>
      <c r="G352" s="24" t="s">
        <v>1061</v>
      </c>
      <c r="H352" s="23">
        <v>1035000</v>
      </c>
      <c r="I352" s="23">
        <v>690000</v>
      </c>
      <c r="J352" s="23">
        <v>345000</v>
      </c>
      <c r="K352" s="25"/>
      <c r="L352" s="26"/>
      <c r="M352" s="27"/>
    </row>
    <row r="353" spans="1:13" s="28" customFormat="1" ht="16.5" customHeight="1" x14ac:dyDescent="0.25">
      <c r="A353" s="20">
        <v>342</v>
      </c>
      <c r="B353" s="21" t="s">
        <v>950</v>
      </c>
      <c r="C353" s="22" t="s">
        <v>951</v>
      </c>
      <c r="D353" s="22" t="s">
        <v>952</v>
      </c>
      <c r="E353" s="22" t="s">
        <v>1363</v>
      </c>
      <c r="F353" s="23">
        <v>19000000</v>
      </c>
      <c r="G353" s="24" t="s">
        <v>1061</v>
      </c>
      <c r="H353" s="23">
        <v>285000</v>
      </c>
      <c r="I353" s="23">
        <v>190000</v>
      </c>
      <c r="J353" s="23">
        <v>95000</v>
      </c>
      <c r="K353" s="25"/>
      <c r="L353" s="26"/>
      <c r="M353" s="27"/>
    </row>
    <row r="354" spans="1:13" s="28" customFormat="1" ht="16.5" customHeight="1" x14ac:dyDescent="0.25">
      <c r="A354" s="20">
        <v>343</v>
      </c>
      <c r="B354" s="21" t="s">
        <v>953</v>
      </c>
      <c r="C354" s="22" t="s">
        <v>954</v>
      </c>
      <c r="D354" s="22" t="s">
        <v>1364</v>
      </c>
      <c r="E354" s="22" t="s">
        <v>1300</v>
      </c>
      <c r="F354" s="23">
        <v>44000000</v>
      </c>
      <c r="G354" s="24" t="s">
        <v>1061</v>
      </c>
      <c r="H354" s="23">
        <v>660000</v>
      </c>
      <c r="I354" s="23">
        <v>440000</v>
      </c>
      <c r="J354" s="23">
        <v>220000</v>
      </c>
      <c r="K354" s="25"/>
      <c r="L354" s="26"/>
      <c r="M354" s="27"/>
    </row>
    <row r="355" spans="1:13" s="28" customFormat="1" ht="16.5" customHeight="1" x14ac:dyDescent="0.25">
      <c r="A355" s="20">
        <v>344</v>
      </c>
      <c r="B355" s="21" t="s">
        <v>955</v>
      </c>
      <c r="C355" s="22" t="s">
        <v>956</v>
      </c>
      <c r="D355" s="22" t="s">
        <v>957</v>
      </c>
      <c r="E355" s="22" t="s">
        <v>1278</v>
      </c>
      <c r="F355" s="23">
        <v>23000000</v>
      </c>
      <c r="G355" s="24" t="s">
        <v>1061</v>
      </c>
      <c r="H355" s="23">
        <v>345000</v>
      </c>
      <c r="I355" s="23">
        <v>230000</v>
      </c>
      <c r="J355" s="23">
        <v>115000</v>
      </c>
      <c r="K355" s="25"/>
      <c r="L355" s="26"/>
      <c r="M355" s="27"/>
    </row>
    <row r="356" spans="1:13" s="28" customFormat="1" ht="16.5" customHeight="1" x14ac:dyDescent="0.25">
      <c r="A356" s="20">
        <v>345</v>
      </c>
      <c r="B356" s="21" t="s">
        <v>958</v>
      </c>
      <c r="C356" s="22" t="s">
        <v>959</v>
      </c>
      <c r="D356" s="22" t="s">
        <v>960</v>
      </c>
      <c r="E356" s="22" t="s">
        <v>1365</v>
      </c>
      <c r="F356" s="23">
        <v>40000000</v>
      </c>
      <c r="G356" s="24" t="s">
        <v>1061</v>
      </c>
      <c r="H356" s="23">
        <v>600000</v>
      </c>
      <c r="I356" s="23">
        <v>400000</v>
      </c>
      <c r="J356" s="23">
        <v>200000</v>
      </c>
      <c r="K356" s="25"/>
      <c r="L356" s="26"/>
      <c r="M356" s="27"/>
    </row>
    <row r="357" spans="1:13" s="28" customFormat="1" ht="16.5" customHeight="1" x14ac:dyDescent="0.25">
      <c r="A357" s="20">
        <v>346</v>
      </c>
      <c r="B357" s="21" t="s">
        <v>961</v>
      </c>
      <c r="C357" s="22" t="s">
        <v>962</v>
      </c>
      <c r="D357" s="22" t="s">
        <v>1366</v>
      </c>
      <c r="E357" s="22" t="s">
        <v>1367</v>
      </c>
      <c r="F357" s="23">
        <v>15000000</v>
      </c>
      <c r="G357" s="24" t="s">
        <v>1061</v>
      </c>
      <c r="H357" s="23">
        <v>675000</v>
      </c>
      <c r="I357" s="23">
        <v>450000</v>
      </c>
      <c r="J357" s="23">
        <v>225000</v>
      </c>
      <c r="K357" s="25"/>
      <c r="L357" s="26"/>
      <c r="M357" s="27"/>
    </row>
    <row r="358" spans="1:13" s="28" customFormat="1" ht="16.5" customHeight="1" x14ac:dyDescent="0.25">
      <c r="A358" s="20">
        <v>347</v>
      </c>
      <c r="B358" s="21" t="s">
        <v>963</v>
      </c>
      <c r="C358" s="22" t="s">
        <v>964</v>
      </c>
      <c r="D358" s="22" t="s">
        <v>1368</v>
      </c>
      <c r="E358" s="22" t="s">
        <v>1077</v>
      </c>
      <c r="F358" s="23">
        <v>28000000</v>
      </c>
      <c r="G358" s="24" t="s">
        <v>1061</v>
      </c>
      <c r="H358" s="23">
        <v>1260000</v>
      </c>
      <c r="I358" s="23">
        <v>840000</v>
      </c>
      <c r="J358" s="23">
        <v>420000</v>
      </c>
      <c r="K358" s="25"/>
      <c r="L358" s="26"/>
      <c r="M358" s="27"/>
    </row>
    <row r="359" spans="1:13" s="28" customFormat="1" ht="16.5" customHeight="1" x14ac:dyDescent="0.25">
      <c r="A359" s="20">
        <v>348</v>
      </c>
      <c r="B359" s="21" t="s">
        <v>965</v>
      </c>
      <c r="C359" s="22" t="s">
        <v>966</v>
      </c>
      <c r="D359" s="22" t="s">
        <v>967</v>
      </c>
      <c r="E359" s="22" t="s">
        <v>1144</v>
      </c>
      <c r="F359" s="23">
        <v>35000000</v>
      </c>
      <c r="G359" s="24" t="s">
        <v>1061</v>
      </c>
      <c r="H359" s="23">
        <v>525000</v>
      </c>
      <c r="I359" s="23">
        <v>350000</v>
      </c>
      <c r="J359" s="23">
        <v>175000</v>
      </c>
      <c r="K359" s="25"/>
      <c r="L359" s="26"/>
      <c r="M359" s="27"/>
    </row>
    <row r="360" spans="1:13" s="28" customFormat="1" ht="16.5" customHeight="1" x14ac:dyDescent="0.25">
      <c r="A360" s="20">
        <v>349</v>
      </c>
      <c r="B360" s="21" t="s">
        <v>968</v>
      </c>
      <c r="C360" s="22" t="s">
        <v>969</v>
      </c>
      <c r="D360" s="22" t="s">
        <v>1369</v>
      </c>
      <c r="E360" s="22" t="s">
        <v>1077</v>
      </c>
      <c r="F360" s="23">
        <v>12600000</v>
      </c>
      <c r="G360" s="24" t="s">
        <v>1061</v>
      </c>
      <c r="H360" s="23">
        <v>567000</v>
      </c>
      <c r="I360" s="23">
        <v>378000</v>
      </c>
      <c r="J360" s="23">
        <v>189000</v>
      </c>
      <c r="K360" s="25"/>
      <c r="L360" s="26"/>
      <c r="M360" s="27"/>
    </row>
    <row r="361" spans="1:13" s="28" customFormat="1" ht="16.5" customHeight="1" x14ac:dyDescent="0.25">
      <c r="A361" s="20">
        <v>350</v>
      </c>
      <c r="B361" s="21" t="s">
        <v>970</v>
      </c>
      <c r="C361" s="22" t="s">
        <v>971</v>
      </c>
      <c r="D361" s="22" t="s">
        <v>972</v>
      </c>
      <c r="E361" s="22" t="s">
        <v>1370</v>
      </c>
      <c r="F361" s="23">
        <v>11000000</v>
      </c>
      <c r="G361" s="24" t="s">
        <v>1061</v>
      </c>
      <c r="H361" s="23">
        <v>165000</v>
      </c>
      <c r="I361" s="23">
        <v>110000</v>
      </c>
      <c r="J361" s="23">
        <v>55000</v>
      </c>
      <c r="K361" s="25"/>
      <c r="L361" s="26"/>
      <c r="M361" s="27"/>
    </row>
    <row r="362" spans="1:13" s="28" customFormat="1" ht="16.5" customHeight="1" x14ac:dyDescent="0.25">
      <c r="A362" s="20">
        <v>351</v>
      </c>
      <c r="B362" s="21" t="s">
        <v>973</v>
      </c>
      <c r="C362" s="22" t="s">
        <v>974</v>
      </c>
      <c r="D362" s="22" t="s">
        <v>1371</v>
      </c>
      <c r="E362" s="22" t="s">
        <v>1084</v>
      </c>
      <c r="F362" s="23">
        <v>20000000</v>
      </c>
      <c r="G362" s="24" t="s">
        <v>1061</v>
      </c>
      <c r="H362" s="23">
        <v>900000</v>
      </c>
      <c r="I362" s="23">
        <v>600000</v>
      </c>
      <c r="J362" s="23">
        <v>300000</v>
      </c>
      <c r="K362" s="25"/>
      <c r="L362" s="26"/>
      <c r="M362" s="27"/>
    </row>
    <row r="363" spans="1:13" s="28" customFormat="1" ht="16.5" customHeight="1" x14ac:dyDescent="0.25">
      <c r="A363" s="20">
        <v>352</v>
      </c>
      <c r="B363" s="21" t="s">
        <v>975</v>
      </c>
      <c r="C363" s="22" t="s">
        <v>761</v>
      </c>
      <c r="D363" s="22" t="s">
        <v>976</v>
      </c>
      <c r="E363" s="22" t="s">
        <v>1077</v>
      </c>
      <c r="F363" s="23">
        <v>18000000</v>
      </c>
      <c r="G363" s="24" t="s">
        <v>1061</v>
      </c>
      <c r="H363" s="23">
        <v>810000</v>
      </c>
      <c r="I363" s="23">
        <v>540000</v>
      </c>
      <c r="J363" s="23">
        <v>270000</v>
      </c>
      <c r="K363" s="25"/>
      <c r="L363" s="26"/>
      <c r="M363" s="27"/>
    </row>
    <row r="364" spans="1:13" s="28" customFormat="1" ht="16.5" customHeight="1" x14ac:dyDescent="0.25">
      <c r="A364" s="20">
        <v>353</v>
      </c>
      <c r="B364" s="21" t="s">
        <v>977</v>
      </c>
      <c r="C364" s="22" t="s">
        <v>978</v>
      </c>
      <c r="D364" s="22" t="s">
        <v>979</v>
      </c>
      <c r="E364" s="22" t="s">
        <v>1084</v>
      </c>
      <c r="F364" s="23">
        <v>19000000</v>
      </c>
      <c r="G364" s="24" t="s">
        <v>1061</v>
      </c>
      <c r="H364" s="23">
        <v>855000</v>
      </c>
      <c r="I364" s="23">
        <v>570000</v>
      </c>
      <c r="J364" s="23">
        <v>285000</v>
      </c>
      <c r="K364" s="25"/>
      <c r="L364" s="26"/>
      <c r="M364" s="27"/>
    </row>
    <row r="365" spans="1:13" s="28" customFormat="1" ht="16.5" customHeight="1" x14ac:dyDescent="0.25">
      <c r="A365" s="20">
        <v>354</v>
      </c>
      <c r="B365" s="21" t="s">
        <v>980</v>
      </c>
      <c r="C365" s="22" t="s">
        <v>981</v>
      </c>
      <c r="D365" s="22" t="s">
        <v>982</v>
      </c>
      <c r="E365" s="22" t="s">
        <v>1372</v>
      </c>
      <c r="F365" s="23">
        <v>20000000</v>
      </c>
      <c r="G365" s="24" t="s">
        <v>1061</v>
      </c>
      <c r="H365" s="23">
        <v>300000</v>
      </c>
      <c r="I365" s="23">
        <v>200000</v>
      </c>
      <c r="J365" s="23">
        <v>100000</v>
      </c>
      <c r="K365" s="25"/>
      <c r="L365" s="26"/>
      <c r="M365" s="27"/>
    </row>
    <row r="366" spans="1:13" s="28" customFormat="1" ht="16.5" customHeight="1" x14ac:dyDescent="0.25">
      <c r="A366" s="20">
        <v>355</v>
      </c>
      <c r="B366" s="21" t="s">
        <v>983</v>
      </c>
      <c r="C366" s="22" t="s">
        <v>984</v>
      </c>
      <c r="D366" s="22" t="s">
        <v>985</v>
      </c>
      <c r="E366" s="22" t="s">
        <v>1373</v>
      </c>
      <c r="F366" s="23">
        <v>16000000</v>
      </c>
      <c r="G366" s="24" t="s">
        <v>1061</v>
      </c>
      <c r="H366" s="23">
        <v>295000</v>
      </c>
      <c r="I366" s="23">
        <v>200000</v>
      </c>
      <c r="J366" s="23">
        <v>95000</v>
      </c>
      <c r="K366" s="25"/>
      <c r="L366" s="26"/>
      <c r="M366" s="27"/>
    </row>
    <row r="367" spans="1:13" s="28" customFormat="1" ht="16.5" customHeight="1" x14ac:dyDescent="0.25">
      <c r="A367" s="20">
        <v>356</v>
      </c>
      <c r="B367" s="21" t="s">
        <v>986</v>
      </c>
      <c r="C367" s="22" t="s">
        <v>395</v>
      </c>
      <c r="D367" s="22" t="s">
        <v>228</v>
      </c>
      <c r="E367" s="22" t="s">
        <v>1113</v>
      </c>
      <c r="F367" s="23">
        <v>55000000</v>
      </c>
      <c r="G367" s="24" t="s">
        <v>1061</v>
      </c>
      <c r="H367" s="23">
        <v>825000</v>
      </c>
      <c r="I367" s="23">
        <v>550000</v>
      </c>
      <c r="J367" s="23">
        <v>275000</v>
      </c>
      <c r="K367" s="25"/>
      <c r="L367" s="26"/>
      <c r="M367" s="27"/>
    </row>
    <row r="368" spans="1:13" s="28" customFormat="1" ht="16.5" customHeight="1" x14ac:dyDescent="0.25">
      <c r="A368" s="20">
        <v>357</v>
      </c>
      <c r="B368" s="21" t="s">
        <v>987</v>
      </c>
      <c r="C368" s="22" t="s">
        <v>988</v>
      </c>
      <c r="D368" s="22" t="s">
        <v>989</v>
      </c>
      <c r="E368" s="22" t="s">
        <v>1373</v>
      </c>
      <c r="F368" s="23">
        <v>17500000</v>
      </c>
      <c r="G368" s="24" t="s">
        <v>1061</v>
      </c>
      <c r="H368" s="23">
        <v>400000</v>
      </c>
      <c r="I368" s="23">
        <v>275000</v>
      </c>
      <c r="J368" s="23">
        <v>125000</v>
      </c>
      <c r="K368" s="25"/>
      <c r="L368" s="26"/>
      <c r="M368" s="27"/>
    </row>
    <row r="369" spans="1:13" s="28" customFormat="1" ht="16.5" customHeight="1" x14ac:dyDescent="0.25">
      <c r="A369" s="20">
        <v>358</v>
      </c>
      <c r="B369" s="21" t="s">
        <v>993</v>
      </c>
      <c r="C369" s="22" t="s">
        <v>1374</v>
      </c>
      <c r="D369" s="22" t="s">
        <v>567</v>
      </c>
      <c r="E369" s="22" t="s">
        <v>1375</v>
      </c>
      <c r="F369" s="23">
        <v>21000000</v>
      </c>
      <c r="G369" s="24" t="s">
        <v>1061</v>
      </c>
      <c r="H369" s="23">
        <v>765000</v>
      </c>
      <c r="I369" s="23">
        <v>510000</v>
      </c>
      <c r="J369" s="23">
        <v>255000</v>
      </c>
      <c r="K369" s="25"/>
      <c r="L369" s="26"/>
      <c r="M369" s="27"/>
    </row>
    <row r="370" spans="1:13" s="28" customFormat="1" ht="16.5" customHeight="1" x14ac:dyDescent="0.25">
      <c r="A370" s="20">
        <v>359</v>
      </c>
      <c r="B370" s="21" t="s">
        <v>994</v>
      </c>
      <c r="C370" s="22" t="s">
        <v>995</v>
      </c>
      <c r="D370" s="22" t="s">
        <v>996</v>
      </c>
      <c r="E370" s="22" t="s">
        <v>1101</v>
      </c>
      <c r="F370" s="23">
        <v>16000000</v>
      </c>
      <c r="G370" s="24" t="s">
        <v>1061</v>
      </c>
      <c r="H370" s="23">
        <v>720000</v>
      </c>
      <c r="I370" s="23">
        <v>480000</v>
      </c>
      <c r="J370" s="23">
        <v>240000</v>
      </c>
      <c r="K370" s="25"/>
      <c r="L370" s="26"/>
      <c r="M370" s="27"/>
    </row>
    <row r="371" spans="1:13" s="28" customFormat="1" ht="16.5" customHeight="1" x14ac:dyDescent="0.25">
      <c r="A371" s="20">
        <v>360</v>
      </c>
      <c r="B371" s="21" t="s">
        <v>997</v>
      </c>
      <c r="C371" s="22" t="s">
        <v>998</v>
      </c>
      <c r="D371" s="22" t="s">
        <v>1376</v>
      </c>
      <c r="E371" s="22" t="s">
        <v>1146</v>
      </c>
      <c r="F371" s="23">
        <v>9000000</v>
      </c>
      <c r="G371" s="24" t="s">
        <v>1061</v>
      </c>
      <c r="H371" s="23">
        <v>630000</v>
      </c>
      <c r="I371" s="23">
        <v>450000</v>
      </c>
      <c r="J371" s="23">
        <v>180000</v>
      </c>
      <c r="K371" s="25"/>
      <c r="L371" s="26"/>
      <c r="M371" s="27"/>
    </row>
    <row r="372" spans="1:13" s="28" customFormat="1" ht="16.5" customHeight="1" x14ac:dyDescent="0.25">
      <c r="A372" s="20">
        <v>361</v>
      </c>
      <c r="B372" s="21" t="s">
        <v>1001</v>
      </c>
      <c r="C372" s="22" t="s">
        <v>1002</v>
      </c>
      <c r="D372" s="22" t="s">
        <v>1003</v>
      </c>
      <c r="E372" s="22" t="s">
        <v>1377</v>
      </c>
      <c r="F372" s="23">
        <v>10000000</v>
      </c>
      <c r="G372" s="24" t="s">
        <v>1061</v>
      </c>
      <c r="H372" s="23">
        <v>150000</v>
      </c>
      <c r="I372" s="23">
        <v>100000</v>
      </c>
      <c r="J372" s="23">
        <v>50000</v>
      </c>
      <c r="K372" s="25"/>
      <c r="L372" s="26"/>
      <c r="M372" s="27"/>
    </row>
    <row r="373" spans="1:13" s="28" customFormat="1" ht="16.5" customHeight="1" x14ac:dyDescent="0.25">
      <c r="A373" s="20">
        <v>362</v>
      </c>
      <c r="B373" s="21" t="s">
        <v>1004</v>
      </c>
      <c r="C373" s="22" t="s">
        <v>1005</v>
      </c>
      <c r="D373" s="22" t="s">
        <v>486</v>
      </c>
      <c r="E373" s="22" t="s">
        <v>1378</v>
      </c>
      <c r="F373" s="23">
        <v>18000000</v>
      </c>
      <c r="G373" s="24" t="s">
        <v>1061</v>
      </c>
      <c r="H373" s="23">
        <v>270000</v>
      </c>
      <c r="I373" s="23">
        <v>180000</v>
      </c>
      <c r="J373" s="23">
        <v>90000</v>
      </c>
      <c r="K373" s="25"/>
      <c r="L373" s="26"/>
      <c r="M373" s="27"/>
    </row>
    <row r="374" spans="1:13" s="28" customFormat="1" ht="16.5" customHeight="1" x14ac:dyDescent="0.25">
      <c r="A374" s="20">
        <v>363</v>
      </c>
      <c r="B374" s="21" t="s">
        <v>1012</v>
      </c>
      <c r="C374" s="22" t="s">
        <v>1013</v>
      </c>
      <c r="D374" s="22" t="s">
        <v>1014</v>
      </c>
      <c r="E374" s="22" t="s">
        <v>1098</v>
      </c>
      <c r="F374" s="23">
        <v>8500000</v>
      </c>
      <c r="G374" s="24" t="s">
        <v>1061</v>
      </c>
      <c r="H374" s="23">
        <v>382500</v>
      </c>
      <c r="I374" s="23">
        <v>255000</v>
      </c>
      <c r="J374" s="23">
        <v>127500</v>
      </c>
      <c r="K374" s="25"/>
      <c r="L374" s="26"/>
      <c r="M374" s="27"/>
    </row>
    <row r="375" spans="1:13" s="28" customFormat="1" ht="16.5" customHeight="1" x14ac:dyDescent="0.25">
      <c r="A375" s="20">
        <v>364</v>
      </c>
      <c r="B375" s="21" t="s">
        <v>1015</v>
      </c>
      <c r="C375" s="22" t="s">
        <v>1016</v>
      </c>
      <c r="D375" s="22" t="s">
        <v>1017</v>
      </c>
      <c r="E375" s="22" t="s">
        <v>1379</v>
      </c>
      <c r="F375" s="23">
        <v>8400000</v>
      </c>
      <c r="G375" s="24" t="s">
        <v>1061</v>
      </c>
      <c r="H375" s="23">
        <v>588000</v>
      </c>
      <c r="I375" s="23">
        <v>420000</v>
      </c>
      <c r="J375" s="23">
        <v>168000</v>
      </c>
      <c r="K375" s="25"/>
      <c r="L375" s="26"/>
      <c r="M375" s="27"/>
    </row>
    <row r="376" spans="1:13" s="28" customFormat="1" ht="16.5" customHeight="1" x14ac:dyDescent="0.25">
      <c r="A376" s="20">
        <v>365</v>
      </c>
      <c r="B376" s="44" t="s">
        <v>1026</v>
      </c>
      <c r="C376" s="22" t="s">
        <v>1027</v>
      </c>
      <c r="D376" s="22" t="s">
        <v>1380</v>
      </c>
      <c r="E376" s="22" t="s">
        <v>1144</v>
      </c>
      <c r="F376" s="23">
        <v>13000000</v>
      </c>
      <c r="G376" s="24" t="s">
        <v>1061</v>
      </c>
      <c r="H376" s="23">
        <v>305000</v>
      </c>
      <c r="I376" s="23">
        <v>210000</v>
      </c>
      <c r="J376" s="23">
        <v>95000</v>
      </c>
      <c r="K376" s="25"/>
      <c r="L376" s="26"/>
      <c r="M376" s="27"/>
    </row>
    <row r="377" spans="1:13" s="28" customFormat="1" ht="16.5" customHeight="1" x14ac:dyDescent="0.25">
      <c r="A377" s="19"/>
      <c r="B377" s="98"/>
      <c r="C377" s="99"/>
      <c r="D377" s="99"/>
      <c r="E377" s="99"/>
      <c r="F377" s="100">
        <f>SUM(F12:F376)</f>
        <v>21490190000</v>
      </c>
      <c r="G377" s="101"/>
      <c r="H377" s="100">
        <f t="shared" ref="H377:K377" si="0">SUM(H12:H376)</f>
        <v>442799700</v>
      </c>
      <c r="I377" s="100">
        <f t="shared" si="0"/>
        <v>290836700</v>
      </c>
      <c r="J377" s="100">
        <f t="shared" si="0"/>
        <v>149989900</v>
      </c>
      <c r="K377" s="100">
        <f t="shared" si="0"/>
        <v>1973100</v>
      </c>
      <c r="L377" s="102"/>
      <c r="M377" s="103"/>
    </row>
    <row r="378" spans="1:13" s="28" customFormat="1" ht="16.5" customHeight="1" x14ac:dyDescent="0.25">
      <c r="A378" s="29"/>
      <c r="B378" s="30"/>
      <c r="C378" s="31"/>
      <c r="D378" s="31"/>
      <c r="E378" s="31"/>
      <c r="F378" s="32"/>
      <c r="G378" s="33"/>
      <c r="H378" s="32"/>
      <c r="I378" s="32"/>
      <c r="J378" s="32"/>
      <c r="K378" s="34"/>
      <c r="L378" s="35"/>
      <c r="M378" s="36"/>
    </row>
    <row r="379" spans="1:13" s="28" customFormat="1" ht="16.5" customHeight="1" x14ac:dyDescent="0.25">
      <c r="A379" s="29"/>
      <c r="B379" s="30"/>
      <c r="C379" s="31"/>
      <c r="D379" s="31"/>
      <c r="E379" s="31"/>
      <c r="F379" s="32"/>
      <c r="G379" s="33"/>
      <c r="H379" s="32"/>
      <c r="I379" s="32"/>
      <c r="J379" s="62" t="s">
        <v>1070</v>
      </c>
      <c r="K379" s="62"/>
      <c r="L379" s="62"/>
      <c r="M379" s="62"/>
    </row>
    <row r="380" spans="1:13" s="38" customFormat="1" ht="16.5" x14ac:dyDescent="0.25">
      <c r="A380" s="61" t="s">
        <v>1062</v>
      </c>
      <c r="B380" s="61"/>
      <c r="C380" s="61"/>
      <c r="D380" s="61"/>
      <c r="E380" s="61"/>
      <c r="F380" s="37"/>
      <c r="G380" s="61" t="s">
        <v>1074</v>
      </c>
      <c r="H380" s="61"/>
      <c r="I380" s="61"/>
      <c r="J380" s="37"/>
      <c r="K380" s="55" t="s">
        <v>1063</v>
      </c>
      <c r="L380" s="55"/>
      <c r="M380" s="55"/>
    </row>
    <row r="381" spans="1:13" s="40" customFormat="1" ht="15.75" customHeight="1" x14ac:dyDescent="0.25">
      <c r="A381" s="56" t="s">
        <v>1064</v>
      </c>
      <c r="B381" s="56"/>
      <c r="C381" s="56"/>
      <c r="D381" s="56"/>
      <c r="E381" s="56"/>
      <c r="F381" s="39"/>
      <c r="G381" s="57" t="s">
        <v>1064</v>
      </c>
      <c r="H381" s="57"/>
      <c r="I381" s="57"/>
      <c r="J381" s="39"/>
      <c r="K381" s="57" t="s">
        <v>1064</v>
      </c>
      <c r="L381" s="57"/>
      <c r="M381" s="57"/>
    </row>
    <row r="382" spans="1:13" ht="16.5" x14ac:dyDescent="0.25">
      <c r="A382" s="41"/>
      <c r="B382" s="41"/>
      <c r="C382" s="41"/>
      <c r="D382" s="41"/>
      <c r="E382" s="41"/>
      <c r="F382" s="42"/>
      <c r="G382" s="41"/>
      <c r="H382" s="42"/>
      <c r="I382" s="42"/>
      <c r="J382" s="42"/>
      <c r="K382" s="41"/>
    </row>
  </sheetData>
  <mergeCells count="25">
    <mergeCell ref="K380:M380"/>
    <mergeCell ref="A381:E381"/>
    <mergeCell ref="G381:I381"/>
    <mergeCell ref="K381:M381"/>
    <mergeCell ref="D9:D10"/>
    <mergeCell ref="E9:E10"/>
    <mergeCell ref="F9:F10"/>
    <mergeCell ref="G9:G10"/>
    <mergeCell ref="H9:K9"/>
    <mergeCell ref="A380:E380"/>
    <mergeCell ref="G380:I380"/>
    <mergeCell ref="J379:M379"/>
    <mergeCell ref="L1:M1"/>
    <mergeCell ref="A5:M5"/>
    <mergeCell ref="A6:M6"/>
    <mergeCell ref="A8:A10"/>
    <mergeCell ref="B8:C8"/>
    <mergeCell ref="D8:K8"/>
    <mergeCell ref="L8:L10"/>
    <mergeCell ref="M8:M10"/>
    <mergeCell ref="B9:B10"/>
    <mergeCell ref="C9:C10"/>
    <mergeCell ref="A1:C1"/>
    <mergeCell ref="A2:C2"/>
    <mergeCell ref="A3:C3"/>
  </mergeCells>
  <conditionalFormatting sqref="B30">
    <cfRule type="duplicateValues" dxfId="7" priority="1"/>
  </conditionalFormatting>
  <conditionalFormatting sqref="B380:B1048576 B4:B11">
    <cfRule type="duplicateValues" dxfId="6" priority="82"/>
  </conditionalFormatting>
  <conditionalFormatting sqref="B12:B379">
    <cfRule type="duplicateValues" dxfId="5" priority="121"/>
  </conditionalFormatting>
  <dataValidations count="1">
    <dataValidation type="custom" operator="equal" allowBlank="1" showInputMessage="1" showErrorMessage="1" errorTitle="Thông báo" error="Sai cấu trúc MST" sqref="B12:B379" xr:uid="{00000000-0002-0000-0100-000000000000}">
      <formula1>BP12="OK"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4"/>
  <sheetViews>
    <sheetView workbookViewId="0">
      <selection activeCell="D56" sqref="D56"/>
    </sheetView>
  </sheetViews>
  <sheetFormatPr defaultRowHeight="15" x14ac:dyDescent="0.25"/>
  <cols>
    <col min="1" max="1" width="12.140625" style="76" customWidth="1"/>
    <col min="2" max="2" width="23.28515625" style="76" customWidth="1"/>
    <col min="3" max="3" width="28.7109375" style="76" customWidth="1"/>
    <col min="4" max="4" width="24.7109375" style="76" customWidth="1"/>
    <col min="5" max="5" width="22.5703125" style="76" customWidth="1"/>
    <col min="6" max="6" width="19.5703125" style="77" customWidth="1"/>
    <col min="7" max="7" width="16.140625" style="76" customWidth="1"/>
    <col min="8" max="8" width="17.42578125" style="76" customWidth="1"/>
    <col min="9" max="9" width="51.42578125" style="76" customWidth="1"/>
    <col min="10" max="16384" width="9.140625" style="76"/>
  </cols>
  <sheetData>
    <row r="1" spans="1:9" ht="18.75" customHeight="1" x14ac:dyDescent="0.25">
      <c r="A1" s="75" t="s">
        <v>3</v>
      </c>
      <c r="B1" s="75"/>
      <c r="C1" s="75"/>
      <c r="H1" s="78" t="s">
        <v>1065</v>
      </c>
      <c r="I1" s="79"/>
    </row>
    <row r="2" spans="1:9" ht="16.5" x14ac:dyDescent="0.25">
      <c r="A2" s="80" t="s">
        <v>1032</v>
      </c>
      <c r="B2" s="80"/>
      <c r="C2" s="80"/>
    </row>
    <row r="3" spans="1:9" ht="16.5" x14ac:dyDescent="0.25">
      <c r="A3" s="81" t="s">
        <v>1072</v>
      </c>
      <c r="B3" s="81"/>
      <c r="C3" s="81"/>
    </row>
    <row r="4" spans="1:9" ht="16.5" x14ac:dyDescent="0.25">
      <c r="A4" s="82"/>
    </row>
    <row r="5" spans="1:9" ht="18.75" customHeight="1" x14ac:dyDescent="0.25">
      <c r="A5" s="83" t="s">
        <v>1107</v>
      </c>
      <c r="B5" s="83"/>
      <c r="C5" s="83"/>
      <c r="D5" s="83"/>
      <c r="E5" s="83"/>
      <c r="F5" s="83"/>
      <c r="G5" s="83"/>
      <c r="H5" s="83"/>
      <c r="I5" s="83"/>
    </row>
    <row r="6" spans="1:9" ht="18.75" customHeight="1" x14ac:dyDescent="0.25">
      <c r="A6" s="83"/>
      <c r="B6" s="83"/>
      <c r="C6" s="83"/>
      <c r="D6" s="83"/>
      <c r="E6" s="83"/>
      <c r="F6" s="83"/>
      <c r="G6" s="83"/>
      <c r="H6" s="83"/>
      <c r="I6" s="83"/>
    </row>
    <row r="7" spans="1:9" ht="18.75" x14ac:dyDescent="0.25">
      <c r="A7" s="84" t="s">
        <v>1073</v>
      </c>
      <c r="B7" s="84"/>
      <c r="C7" s="84"/>
      <c r="D7" s="84"/>
      <c r="E7" s="84"/>
      <c r="F7" s="84"/>
      <c r="G7" s="84"/>
      <c r="H7" s="84"/>
      <c r="I7" s="84"/>
    </row>
    <row r="8" spans="1:9" ht="18.75" x14ac:dyDescent="0.25">
      <c r="A8" s="85"/>
      <c r="B8" s="86"/>
      <c r="C8" s="86"/>
      <c r="D8" s="86"/>
      <c r="E8" s="86"/>
      <c r="F8" s="87"/>
      <c r="G8" s="86"/>
      <c r="H8" s="88" t="s">
        <v>1066</v>
      </c>
      <c r="I8" s="88"/>
    </row>
    <row r="9" spans="1:9" ht="16.5" x14ac:dyDescent="0.25">
      <c r="A9" s="63" t="s">
        <v>0</v>
      </c>
      <c r="B9" s="66" t="s">
        <v>1038</v>
      </c>
      <c r="C9" s="66"/>
      <c r="D9" s="66" t="s">
        <v>1039</v>
      </c>
      <c r="E9" s="66"/>
      <c r="F9" s="66"/>
      <c r="G9" s="66"/>
      <c r="H9" s="67" t="s">
        <v>1040</v>
      </c>
      <c r="I9" s="67" t="s">
        <v>2</v>
      </c>
    </row>
    <row r="10" spans="1:9" x14ac:dyDescent="0.25">
      <c r="A10" s="64"/>
      <c r="B10" s="63" t="s">
        <v>1033</v>
      </c>
      <c r="C10" s="63" t="s">
        <v>1041</v>
      </c>
      <c r="D10" s="63" t="s">
        <v>1067</v>
      </c>
      <c r="E10" s="63" t="s">
        <v>1043</v>
      </c>
      <c r="F10" s="70" t="s">
        <v>1068</v>
      </c>
      <c r="G10" s="72" t="s">
        <v>1069</v>
      </c>
      <c r="H10" s="67"/>
      <c r="I10" s="67"/>
    </row>
    <row r="11" spans="1:9" ht="33" customHeight="1" x14ac:dyDescent="0.25">
      <c r="A11" s="65"/>
      <c r="B11" s="65"/>
      <c r="C11" s="65"/>
      <c r="D11" s="65"/>
      <c r="E11" s="65"/>
      <c r="F11" s="71"/>
      <c r="G11" s="73"/>
      <c r="H11" s="67"/>
      <c r="I11" s="67"/>
    </row>
    <row r="12" spans="1:9" x14ac:dyDescent="0.25">
      <c r="A12" s="4" t="s">
        <v>1048</v>
      </c>
      <c r="B12" s="4" t="s">
        <v>1049</v>
      </c>
      <c r="C12" s="4" t="s">
        <v>1050</v>
      </c>
      <c r="D12" s="4" t="s">
        <v>1051</v>
      </c>
      <c r="E12" s="4" t="s">
        <v>1052</v>
      </c>
      <c r="F12" s="43" t="s">
        <v>1053</v>
      </c>
      <c r="G12" s="5" t="s">
        <v>1054</v>
      </c>
      <c r="H12" s="4" t="s">
        <v>1055</v>
      </c>
      <c r="I12" s="4" t="s">
        <v>1056</v>
      </c>
    </row>
    <row r="13" spans="1:9" ht="16.5" customHeight="1" x14ac:dyDescent="0.25">
      <c r="A13" s="3">
        <v>1</v>
      </c>
      <c r="B13" s="1" t="s">
        <v>54</v>
      </c>
      <c r="C13" s="89" t="s">
        <v>55</v>
      </c>
      <c r="D13" s="89" t="s">
        <v>56</v>
      </c>
      <c r="E13" s="89" t="s">
        <v>1075</v>
      </c>
      <c r="F13" s="90">
        <v>6500000</v>
      </c>
      <c r="G13" s="91" t="s">
        <v>1061</v>
      </c>
      <c r="H13" s="92"/>
      <c r="I13" s="93"/>
    </row>
    <row r="14" spans="1:9" ht="16.5" customHeight="1" x14ac:dyDescent="0.25">
      <c r="A14" s="3">
        <v>2</v>
      </c>
      <c r="B14" s="1" t="s">
        <v>57</v>
      </c>
      <c r="C14" s="89" t="s">
        <v>58</v>
      </c>
      <c r="D14" s="89" t="s">
        <v>59</v>
      </c>
      <c r="E14" s="89" t="s">
        <v>1076</v>
      </c>
      <c r="F14" s="90">
        <v>3500000</v>
      </c>
      <c r="G14" s="91" t="s">
        <v>1061</v>
      </c>
      <c r="H14" s="92"/>
      <c r="I14" s="93"/>
    </row>
    <row r="15" spans="1:9" ht="16.5" customHeight="1" x14ac:dyDescent="0.25">
      <c r="A15" s="3">
        <v>3</v>
      </c>
      <c r="B15" s="1" t="s">
        <v>109</v>
      </c>
      <c r="C15" s="89" t="s">
        <v>110</v>
      </c>
      <c r="D15" s="89" t="s">
        <v>111</v>
      </c>
      <c r="E15" s="89" t="s">
        <v>1077</v>
      </c>
      <c r="F15" s="90">
        <v>8300000</v>
      </c>
      <c r="G15" s="91" t="s">
        <v>1061</v>
      </c>
      <c r="H15" s="92"/>
      <c r="I15" s="93"/>
    </row>
    <row r="16" spans="1:9" ht="16.5" customHeight="1" x14ac:dyDescent="0.25">
      <c r="A16" s="3">
        <v>4</v>
      </c>
      <c r="B16" s="1" t="s">
        <v>112</v>
      </c>
      <c r="C16" s="89" t="s">
        <v>113</v>
      </c>
      <c r="D16" s="89" t="s">
        <v>114</v>
      </c>
      <c r="E16" s="89" t="s">
        <v>1078</v>
      </c>
      <c r="F16" s="90">
        <v>6000000</v>
      </c>
      <c r="G16" s="91" t="s">
        <v>1061</v>
      </c>
      <c r="H16" s="92"/>
      <c r="I16" s="93"/>
    </row>
    <row r="17" spans="1:9" ht="16.5" customHeight="1" x14ac:dyDescent="0.25">
      <c r="A17" s="3">
        <v>5</v>
      </c>
      <c r="B17" s="1" t="s">
        <v>136</v>
      </c>
      <c r="C17" s="89" t="s">
        <v>137</v>
      </c>
      <c r="D17" s="89" t="s">
        <v>138</v>
      </c>
      <c r="E17" s="89" t="s">
        <v>1079</v>
      </c>
      <c r="F17" s="90">
        <v>5000000</v>
      </c>
      <c r="G17" s="91" t="s">
        <v>1061</v>
      </c>
      <c r="H17" s="92"/>
      <c r="I17" s="93"/>
    </row>
    <row r="18" spans="1:9" ht="16.5" customHeight="1" x14ac:dyDescent="0.25">
      <c r="A18" s="3">
        <v>6</v>
      </c>
      <c r="B18" s="1" t="s">
        <v>139</v>
      </c>
      <c r="C18" s="89" t="s">
        <v>140</v>
      </c>
      <c r="D18" s="89" t="s">
        <v>141</v>
      </c>
      <c r="E18" s="89" t="s">
        <v>1080</v>
      </c>
      <c r="F18" s="90">
        <v>5000000</v>
      </c>
      <c r="G18" s="91" t="s">
        <v>1061</v>
      </c>
      <c r="H18" s="92"/>
      <c r="I18" s="93"/>
    </row>
    <row r="19" spans="1:9" ht="16.5" customHeight="1" x14ac:dyDescent="0.25">
      <c r="A19" s="3">
        <v>7</v>
      </c>
      <c r="B19" s="1" t="s">
        <v>153</v>
      </c>
      <c r="C19" s="89" t="s">
        <v>154</v>
      </c>
      <c r="D19" s="89" t="s">
        <v>1081</v>
      </c>
      <c r="E19" s="89" t="s">
        <v>1082</v>
      </c>
      <c r="F19" s="90">
        <v>8000000</v>
      </c>
      <c r="G19" s="91" t="s">
        <v>1061</v>
      </c>
      <c r="H19" s="92"/>
      <c r="I19" s="93"/>
    </row>
    <row r="20" spans="1:9" ht="16.5" customHeight="1" x14ac:dyDescent="0.25">
      <c r="A20" s="3">
        <v>8</v>
      </c>
      <c r="B20" s="1" t="s">
        <v>241</v>
      </c>
      <c r="C20" s="89" t="s">
        <v>242</v>
      </c>
      <c r="D20" s="89" t="s">
        <v>243</v>
      </c>
      <c r="E20" s="89" t="s">
        <v>1075</v>
      </c>
      <c r="F20" s="90">
        <v>3000000</v>
      </c>
      <c r="G20" s="91" t="s">
        <v>1061</v>
      </c>
      <c r="H20" s="92"/>
      <c r="I20" s="93"/>
    </row>
    <row r="21" spans="1:9" ht="16.5" customHeight="1" x14ac:dyDescent="0.25">
      <c r="A21" s="3">
        <v>9</v>
      </c>
      <c r="B21" s="1" t="s">
        <v>264</v>
      </c>
      <c r="C21" s="89" t="s">
        <v>1083</v>
      </c>
      <c r="D21" s="89" t="s">
        <v>265</v>
      </c>
      <c r="E21" s="89" t="s">
        <v>1084</v>
      </c>
      <c r="F21" s="90">
        <v>8000000</v>
      </c>
      <c r="G21" s="91" t="s">
        <v>1061</v>
      </c>
      <c r="H21" s="92"/>
      <c r="I21" s="93"/>
    </row>
    <row r="22" spans="1:9" ht="16.5" customHeight="1" x14ac:dyDescent="0.25">
      <c r="A22" s="3">
        <v>10</v>
      </c>
      <c r="B22" s="1" t="s">
        <v>312</v>
      </c>
      <c r="C22" s="89" t="s">
        <v>313</v>
      </c>
      <c r="D22" s="89" t="s">
        <v>314</v>
      </c>
      <c r="E22" s="89" t="s">
        <v>1085</v>
      </c>
      <c r="F22" s="90">
        <v>6000000</v>
      </c>
      <c r="G22" s="91" t="s">
        <v>1061</v>
      </c>
      <c r="H22" s="92"/>
      <c r="I22" s="93"/>
    </row>
    <row r="23" spans="1:9" ht="16.5" customHeight="1" x14ac:dyDescent="0.25">
      <c r="A23" s="3">
        <v>11</v>
      </c>
      <c r="B23" s="1" t="s">
        <v>337</v>
      </c>
      <c r="C23" s="89" t="s">
        <v>338</v>
      </c>
      <c r="D23" s="89" t="s">
        <v>339</v>
      </c>
      <c r="E23" s="89" t="s">
        <v>1086</v>
      </c>
      <c r="F23" s="90">
        <v>3000000</v>
      </c>
      <c r="G23" s="91" t="s">
        <v>1061</v>
      </c>
      <c r="H23" s="92"/>
      <c r="I23" s="93"/>
    </row>
    <row r="24" spans="1:9" ht="16.5" customHeight="1" x14ac:dyDescent="0.25">
      <c r="A24" s="3">
        <v>12</v>
      </c>
      <c r="B24" s="1" t="s">
        <v>349</v>
      </c>
      <c r="C24" s="89" t="s">
        <v>350</v>
      </c>
      <c r="D24" s="89" t="s">
        <v>351</v>
      </c>
      <c r="E24" s="89" t="s">
        <v>1087</v>
      </c>
      <c r="F24" s="90">
        <v>8000000</v>
      </c>
      <c r="G24" s="91" t="s">
        <v>1061</v>
      </c>
      <c r="H24" s="92"/>
      <c r="I24" s="93"/>
    </row>
    <row r="25" spans="1:9" ht="16.5" customHeight="1" x14ac:dyDescent="0.25">
      <c r="A25" s="3">
        <v>13</v>
      </c>
      <c r="B25" s="1" t="s">
        <v>398</v>
      </c>
      <c r="C25" s="89" t="s">
        <v>399</v>
      </c>
      <c r="D25" s="89" t="s">
        <v>1088</v>
      </c>
      <c r="E25" s="89" t="s">
        <v>1077</v>
      </c>
      <c r="F25" s="90">
        <v>8300000</v>
      </c>
      <c r="G25" s="91" t="s">
        <v>1061</v>
      </c>
      <c r="H25" s="92"/>
      <c r="I25" s="93"/>
    </row>
    <row r="26" spans="1:9" ht="16.5" customHeight="1" x14ac:dyDescent="0.25">
      <c r="A26" s="3">
        <v>14</v>
      </c>
      <c r="B26" s="1" t="s">
        <v>400</v>
      </c>
      <c r="C26" s="89" t="s">
        <v>401</v>
      </c>
      <c r="D26" s="89" t="s">
        <v>402</v>
      </c>
      <c r="E26" s="89" t="s">
        <v>1089</v>
      </c>
      <c r="F26" s="90">
        <v>6000000</v>
      </c>
      <c r="G26" s="91" t="s">
        <v>1061</v>
      </c>
      <c r="H26" s="92"/>
      <c r="I26" s="93"/>
    </row>
    <row r="27" spans="1:9" ht="16.5" customHeight="1" x14ac:dyDescent="0.25">
      <c r="A27" s="3">
        <v>15</v>
      </c>
      <c r="B27" s="1" t="s">
        <v>516</v>
      </c>
      <c r="C27" s="89" t="s">
        <v>517</v>
      </c>
      <c r="D27" s="89" t="s">
        <v>518</v>
      </c>
      <c r="E27" s="89" t="s">
        <v>1090</v>
      </c>
      <c r="F27" s="90">
        <v>6500000</v>
      </c>
      <c r="G27" s="91" t="s">
        <v>1061</v>
      </c>
      <c r="H27" s="92"/>
      <c r="I27" s="93"/>
    </row>
    <row r="28" spans="1:9" ht="16.5" customHeight="1" x14ac:dyDescent="0.25">
      <c r="A28" s="3">
        <v>16</v>
      </c>
      <c r="B28" s="1" t="s">
        <v>574</v>
      </c>
      <c r="C28" s="89" t="s">
        <v>575</v>
      </c>
      <c r="D28" s="89" t="s">
        <v>1091</v>
      </c>
      <c r="E28" s="89" t="s">
        <v>1092</v>
      </c>
      <c r="F28" s="90">
        <v>6000000</v>
      </c>
      <c r="G28" s="91" t="s">
        <v>1061</v>
      </c>
      <c r="H28" s="92"/>
      <c r="I28" s="93"/>
    </row>
    <row r="29" spans="1:9" ht="16.5" customHeight="1" x14ac:dyDescent="0.25">
      <c r="A29" s="3">
        <v>17</v>
      </c>
      <c r="B29" s="1" t="s">
        <v>629</v>
      </c>
      <c r="C29" s="89" t="s">
        <v>630</v>
      </c>
      <c r="D29" s="89" t="s">
        <v>631</v>
      </c>
      <c r="E29" s="89" t="s">
        <v>1075</v>
      </c>
      <c r="F29" s="90">
        <v>8100000</v>
      </c>
      <c r="G29" s="91" t="s">
        <v>1061</v>
      </c>
      <c r="H29" s="92"/>
      <c r="I29" s="93"/>
    </row>
    <row r="30" spans="1:9" ht="16.5" customHeight="1" x14ac:dyDescent="0.25">
      <c r="A30" s="3">
        <v>18</v>
      </c>
      <c r="B30" s="1" t="s">
        <v>635</v>
      </c>
      <c r="C30" s="89" t="s">
        <v>427</v>
      </c>
      <c r="D30" s="89" t="s">
        <v>636</v>
      </c>
      <c r="E30" s="89" t="s">
        <v>1093</v>
      </c>
      <c r="F30" s="90">
        <v>8000000</v>
      </c>
      <c r="G30" s="91" t="s">
        <v>1061</v>
      </c>
      <c r="H30" s="92"/>
      <c r="I30" s="93"/>
    </row>
    <row r="31" spans="1:9" ht="16.5" customHeight="1" x14ac:dyDescent="0.25">
      <c r="A31" s="3">
        <v>19</v>
      </c>
      <c r="B31" s="1" t="s">
        <v>638</v>
      </c>
      <c r="C31" s="89" t="s">
        <v>639</v>
      </c>
      <c r="D31" s="89" t="s">
        <v>1094</v>
      </c>
      <c r="E31" s="89" t="s">
        <v>1095</v>
      </c>
      <c r="F31" s="90">
        <v>8000000</v>
      </c>
      <c r="G31" s="91" t="s">
        <v>1061</v>
      </c>
      <c r="H31" s="92"/>
      <c r="I31" s="93"/>
    </row>
    <row r="32" spans="1:9" ht="16.5" customHeight="1" x14ac:dyDescent="0.25">
      <c r="A32" s="3">
        <v>20</v>
      </c>
      <c r="B32" s="1" t="s">
        <v>646</v>
      </c>
      <c r="C32" s="89" t="s">
        <v>647</v>
      </c>
      <c r="D32" s="89" t="s">
        <v>648</v>
      </c>
      <c r="E32" s="89" t="s">
        <v>1096</v>
      </c>
      <c r="F32" s="90">
        <v>4000000</v>
      </c>
      <c r="G32" s="91" t="s">
        <v>1061</v>
      </c>
      <c r="H32" s="92"/>
      <c r="I32" s="93"/>
    </row>
    <row r="33" spans="1:9" ht="16.5" customHeight="1" x14ac:dyDescent="0.25">
      <c r="A33" s="3">
        <v>21</v>
      </c>
      <c r="B33" s="1" t="s">
        <v>651</v>
      </c>
      <c r="C33" s="89" t="s">
        <v>652</v>
      </c>
      <c r="D33" s="89" t="s">
        <v>653</v>
      </c>
      <c r="E33" s="89" t="s">
        <v>1096</v>
      </c>
      <c r="F33" s="90">
        <v>3000000</v>
      </c>
      <c r="G33" s="91" t="s">
        <v>1061</v>
      </c>
      <c r="H33" s="92"/>
      <c r="I33" s="93"/>
    </row>
    <row r="34" spans="1:9" ht="16.5" customHeight="1" x14ac:dyDescent="0.25">
      <c r="A34" s="3">
        <v>22</v>
      </c>
      <c r="B34" s="1" t="s">
        <v>658</v>
      </c>
      <c r="C34" s="89" t="s">
        <v>659</v>
      </c>
      <c r="D34" s="89" t="s">
        <v>660</v>
      </c>
      <c r="E34" s="89" t="s">
        <v>1097</v>
      </c>
      <c r="F34" s="90">
        <v>6000000</v>
      </c>
      <c r="G34" s="91" t="s">
        <v>1061</v>
      </c>
      <c r="H34" s="92"/>
      <c r="I34" s="93"/>
    </row>
    <row r="35" spans="1:9" ht="16.5" customHeight="1" x14ac:dyDescent="0.25">
      <c r="A35" s="3">
        <v>23</v>
      </c>
      <c r="B35" s="1" t="s">
        <v>676</v>
      </c>
      <c r="C35" s="89" t="s">
        <v>677</v>
      </c>
      <c r="D35" s="89" t="s">
        <v>678</v>
      </c>
      <c r="E35" s="89" t="s">
        <v>1098</v>
      </c>
      <c r="F35" s="90">
        <v>5000000</v>
      </c>
      <c r="G35" s="91" t="s">
        <v>1061</v>
      </c>
      <c r="H35" s="92"/>
      <c r="I35" s="93"/>
    </row>
    <row r="36" spans="1:9" ht="16.5" customHeight="1" x14ac:dyDescent="0.25">
      <c r="A36" s="3">
        <v>24</v>
      </c>
      <c r="B36" s="1" t="s">
        <v>699</v>
      </c>
      <c r="C36" s="89" t="s">
        <v>700</v>
      </c>
      <c r="D36" s="89" t="s">
        <v>701</v>
      </c>
      <c r="E36" s="89" t="s">
        <v>1099</v>
      </c>
      <c r="F36" s="90">
        <v>4500000</v>
      </c>
      <c r="G36" s="91" t="s">
        <v>1061</v>
      </c>
      <c r="H36" s="92"/>
      <c r="I36" s="93"/>
    </row>
    <row r="37" spans="1:9" ht="16.5" customHeight="1" x14ac:dyDescent="0.25">
      <c r="A37" s="3">
        <v>25</v>
      </c>
      <c r="B37" s="1" t="s">
        <v>771</v>
      </c>
      <c r="C37" s="89" t="s">
        <v>48</v>
      </c>
      <c r="D37" s="89" t="s">
        <v>772</v>
      </c>
      <c r="E37" s="89" t="s">
        <v>1096</v>
      </c>
      <c r="F37" s="90">
        <v>5500000</v>
      </c>
      <c r="G37" s="91" t="s">
        <v>1061</v>
      </c>
      <c r="H37" s="92"/>
      <c r="I37" s="93"/>
    </row>
    <row r="38" spans="1:9" ht="16.5" customHeight="1" x14ac:dyDescent="0.25">
      <c r="A38" s="3">
        <v>26</v>
      </c>
      <c r="B38" s="1" t="s">
        <v>884</v>
      </c>
      <c r="C38" s="89" t="s">
        <v>885</v>
      </c>
      <c r="D38" s="89" t="s">
        <v>886</v>
      </c>
      <c r="E38" s="89" t="s">
        <v>1100</v>
      </c>
      <c r="F38" s="90">
        <v>3500000</v>
      </c>
      <c r="G38" s="91" t="s">
        <v>1061</v>
      </c>
      <c r="H38" s="92"/>
      <c r="I38" s="93"/>
    </row>
    <row r="39" spans="1:9" ht="16.5" customHeight="1" x14ac:dyDescent="0.25">
      <c r="A39" s="3">
        <v>27</v>
      </c>
      <c r="B39" s="1" t="s">
        <v>897</v>
      </c>
      <c r="C39" s="89" t="s">
        <v>898</v>
      </c>
      <c r="D39" s="89" t="s">
        <v>899</v>
      </c>
      <c r="E39" s="89" t="s">
        <v>1090</v>
      </c>
      <c r="F39" s="90">
        <v>3500000</v>
      </c>
      <c r="G39" s="91" t="s">
        <v>1061</v>
      </c>
      <c r="H39" s="92"/>
      <c r="I39" s="93"/>
    </row>
    <row r="40" spans="1:9" ht="16.5" customHeight="1" x14ac:dyDescent="0.25">
      <c r="A40" s="3">
        <v>28</v>
      </c>
      <c r="B40" s="1" t="s">
        <v>905</v>
      </c>
      <c r="C40" s="89" t="s">
        <v>906</v>
      </c>
      <c r="D40" s="89" t="s">
        <v>907</v>
      </c>
      <c r="E40" s="89" t="s">
        <v>1101</v>
      </c>
      <c r="F40" s="90">
        <v>4000000</v>
      </c>
      <c r="G40" s="91" t="s">
        <v>1061</v>
      </c>
      <c r="H40" s="92"/>
      <c r="I40" s="93"/>
    </row>
    <row r="41" spans="1:9" ht="16.5" customHeight="1" x14ac:dyDescent="0.25">
      <c r="A41" s="3">
        <v>29</v>
      </c>
      <c r="B41" s="1" t="s">
        <v>927</v>
      </c>
      <c r="C41" s="89" t="s">
        <v>928</v>
      </c>
      <c r="D41" s="89" t="s">
        <v>929</v>
      </c>
      <c r="E41" s="89" t="s">
        <v>1080</v>
      </c>
      <c r="F41" s="90">
        <v>6000000</v>
      </c>
      <c r="G41" s="91" t="s">
        <v>1061</v>
      </c>
      <c r="H41" s="92"/>
      <c r="I41" s="93"/>
    </row>
    <row r="42" spans="1:9" ht="16.5" customHeight="1" x14ac:dyDescent="0.25">
      <c r="A42" s="3">
        <v>30</v>
      </c>
      <c r="B42" s="1" t="s">
        <v>990</v>
      </c>
      <c r="C42" s="89" t="s">
        <v>991</v>
      </c>
      <c r="D42" s="89" t="s">
        <v>992</v>
      </c>
      <c r="E42" s="89" t="s">
        <v>1096</v>
      </c>
      <c r="F42" s="90">
        <v>8100000</v>
      </c>
      <c r="G42" s="91" t="s">
        <v>1061</v>
      </c>
      <c r="H42" s="92"/>
      <c r="I42" s="93"/>
    </row>
    <row r="43" spans="1:9" ht="16.5" customHeight="1" x14ac:dyDescent="0.25">
      <c r="A43" s="3">
        <v>31</v>
      </c>
      <c r="B43" s="1" t="s">
        <v>999</v>
      </c>
      <c r="C43" s="89" t="s">
        <v>1000</v>
      </c>
      <c r="D43" s="89" t="s">
        <v>402</v>
      </c>
      <c r="E43" s="89" t="s">
        <v>1096</v>
      </c>
      <c r="F43" s="90">
        <v>8000000</v>
      </c>
      <c r="G43" s="91" t="s">
        <v>1061</v>
      </c>
      <c r="H43" s="92"/>
      <c r="I43" s="93"/>
    </row>
    <row r="44" spans="1:9" ht="16.5" customHeight="1" x14ac:dyDescent="0.25">
      <c r="A44" s="3">
        <v>32</v>
      </c>
      <c r="B44" s="1" t="s">
        <v>1006</v>
      </c>
      <c r="C44" s="89" t="s">
        <v>1007</v>
      </c>
      <c r="D44" s="89" t="s">
        <v>1008</v>
      </c>
      <c r="E44" s="89" t="s">
        <v>1096</v>
      </c>
      <c r="F44" s="90">
        <v>8000000</v>
      </c>
      <c r="G44" s="91" t="s">
        <v>1061</v>
      </c>
      <c r="H44" s="92"/>
      <c r="I44" s="93"/>
    </row>
    <row r="45" spans="1:9" ht="16.5" customHeight="1" x14ac:dyDescent="0.25">
      <c r="A45" s="3">
        <v>33</v>
      </c>
      <c r="B45" s="1" t="s">
        <v>1009</v>
      </c>
      <c r="C45" s="89" t="s">
        <v>1010</v>
      </c>
      <c r="D45" s="89" t="s">
        <v>1011</v>
      </c>
      <c r="E45" s="89" t="s">
        <v>1102</v>
      </c>
      <c r="F45" s="90">
        <v>6500000</v>
      </c>
      <c r="G45" s="91" t="s">
        <v>1061</v>
      </c>
      <c r="H45" s="92"/>
      <c r="I45" s="93"/>
    </row>
    <row r="46" spans="1:9" ht="16.5" customHeight="1" x14ac:dyDescent="0.25">
      <c r="A46" s="3">
        <v>34</v>
      </c>
      <c r="B46" s="1" t="s">
        <v>1018</v>
      </c>
      <c r="C46" s="89" t="s">
        <v>1019</v>
      </c>
      <c r="D46" s="89" t="s">
        <v>1020</v>
      </c>
      <c r="E46" s="89" t="s">
        <v>1080</v>
      </c>
      <c r="F46" s="90">
        <v>5000000</v>
      </c>
      <c r="G46" s="91" t="s">
        <v>1061</v>
      </c>
      <c r="H46" s="92"/>
      <c r="I46" s="93"/>
    </row>
    <row r="47" spans="1:9" ht="16.5" customHeight="1" x14ac:dyDescent="0.25">
      <c r="A47" s="3">
        <v>35</v>
      </c>
      <c r="B47" s="1" t="s">
        <v>1021</v>
      </c>
      <c r="C47" s="89" t="s">
        <v>1022</v>
      </c>
      <c r="D47" s="89" t="s">
        <v>394</v>
      </c>
      <c r="E47" s="89" t="s">
        <v>1080</v>
      </c>
      <c r="F47" s="90">
        <v>6000000</v>
      </c>
      <c r="G47" s="91" t="s">
        <v>1061</v>
      </c>
      <c r="H47" s="92"/>
      <c r="I47" s="93"/>
    </row>
    <row r="48" spans="1:9" ht="16.5" customHeight="1" x14ac:dyDescent="0.25">
      <c r="A48" s="3">
        <v>36</v>
      </c>
      <c r="B48" s="1" t="s">
        <v>1023</v>
      </c>
      <c r="C48" s="89" t="s">
        <v>1024</v>
      </c>
      <c r="D48" s="89" t="s">
        <v>1025</v>
      </c>
      <c r="E48" s="89" t="s">
        <v>1103</v>
      </c>
      <c r="F48" s="90">
        <v>8000000</v>
      </c>
      <c r="G48" s="91" t="s">
        <v>1061</v>
      </c>
      <c r="H48" s="92"/>
      <c r="I48" s="93"/>
    </row>
    <row r="49" spans="1:9" ht="16.5" customHeight="1" x14ac:dyDescent="0.25">
      <c r="A49" s="3">
        <v>37</v>
      </c>
      <c r="B49" s="2" t="s">
        <v>1030</v>
      </c>
      <c r="C49" s="89" t="s">
        <v>1031</v>
      </c>
      <c r="D49" s="89" t="s">
        <v>1104</v>
      </c>
      <c r="E49" s="89" t="s">
        <v>1100</v>
      </c>
      <c r="F49" s="90">
        <v>8000000</v>
      </c>
      <c r="G49" s="91" t="s">
        <v>1061</v>
      </c>
      <c r="H49" s="92"/>
      <c r="I49" s="93"/>
    </row>
    <row r="50" spans="1:9" ht="16.5" customHeight="1" x14ac:dyDescent="0.25">
      <c r="A50" s="3">
        <v>38</v>
      </c>
      <c r="B50" s="2" t="s">
        <v>1028</v>
      </c>
      <c r="C50" s="89" t="s">
        <v>1029</v>
      </c>
      <c r="D50" s="89" t="s">
        <v>1105</v>
      </c>
      <c r="E50" s="89" t="s">
        <v>1106</v>
      </c>
      <c r="F50" s="90">
        <v>8000000</v>
      </c>
      <c r="G50" s="91" t="s">
        <v>1061</v>
      </c>
      <c r="H50" s="92"/>
      <c r="I50" s="93"/>
    </row>
    <row r="51" spans="1:9" ht="33.75" customHeight="1" x14ac:dyDescent="0.25">
      <c r="A51" s="3"/>
      <c r="B51" s="94"/>
      <c r="C51" s="94"/>
      <c r="D51" s="97" t="s">
        <v>1108</v>
      </c>
      <c r="E51" s="95"/>
      <c r="F51" s="96">
        <f>SUM(F13:F50)</f>
        <v>231800000</v>
      </c>
      <c r="G51" s="91"/>
      <c r="H51" s="94"/>
      <c r="I51" s="93"/>
    </row>
    <row r="52" spans="1:9" ht="18.75" x14ac:dyDescent="0.25">
      <c r="A52" s="86"/>
      <c r="B52" s="86"/>
      <c r="C52" s="86"/>
      <c r="D52" s="86"/>
      <c r="E52" s="6"/>
      <c r="F52" s="87"/>
      <c r="G52" s="74" t="s">
        <v>1070</v>
      </c>
      <c r="H52" s="74"/>
      <c r="I52" s="74"/>
    </row>
    <row r="53" spans="1:9" ht="16.5" x14ac:dyDescent="0.25">
      <c r="A53" s="68" t="s">
        <v>1062</v>
      </c>
      <c r="B53" s="68"/>
      <c r="C53" s="68"/>
      <c r="D53" s="68" t="s">
        <v>1074</v>
      </c>
      <c r="E53" s="68"/>
      <c r="F53" s="68"/>
      <c r="G53" s="68" t="s">
        <v>1063</v>
      </c>
      <c r="H53" s="68"/>
      <c r="I53" s="68"/>
    </row>
    <row r="54" spans="1:9" ht="16.5" x14ac:dyDescent="0.25">
      <c r="A54" s="69" t="s">
        <v>1071</v>
      </c>
      <c r="B54" s="69"/>
      <c r="C54" s="69"/>
      <c r="D54" s="69" t="s">
        <v>1064</v>
      </c>
      <c r="E54" s="69"/>
      <c r="F54" s="69"/>
      <c r="G54" s="69" t="s">
        <v>1064</v>
      </c>
      <c r="H54" s="69"/>
      <c r="I54" s="69"/>
    </row>
  </sheetData>
  <mergeCells count="25">
    <mergeCell ref="G53:I53"/>
    <mergeCell ref="A54:C54"/>
    <mergeCell ref="D54:F54"/>
    <mergeCell ref="G54:I54"/>
    <mergeCell ref="C10:C11"/>
    <mergeCell ref="D10:D11"/>
    <mergeCell ref="E10:E11"/>
    <mergeCell ref="F10:F11"/>
    <mergeCell ref="G10:G11"/>
    <mergeCell ref="G52:I52"/>
    <mergeCell ref="A53:C53"/>
    <mergeCell ref="D53:F53"/>
    <mergeCell ref="H1:I1"/>
    <mergeCell ref="A5:I6"/>
    <mergeCell ref="A7:I7"/>
    <mergeCell ref="H8:I8"/>
    <mergeCell ref="A9:A11"/>
    <mergeCell ref="B9:C9"/>
    <mergeCell ref="D9:G9"/>
    <mergeCell ref="H9:H11"/>
    <mergeCell ref="I9:I11"/>
    <mergeCell ref="B10:B11"/>
    <mergeCell ref="A1:C1"/>
    <mergeCell ref="A2:C2"/>
    <mergeCell ref="A3:C3"/>
  </mergeCells>
  <conditionalFormatting sqref="E51">
    <cfRule type="expression" dxfId="4" priority="6">
      <formula>E51:O4966=0</formula>
    </cfRule>
  </conditionalFormatting>
  <conditionalFormatting sqref="D51">
    <cfRule type="expression" dxfId="3" priority="5">
      <formula>D51:K5033=0</formula>
    </cfRule>
  </conditionalFormatting>
  <conditionalFormatting sqref="B51:D51">
    <cfRule type="expression" dxfId="2" priority="7">
      <formula>B51:H5037=0</formula>
    </cfRule>
  </conditionalFormatting>
  <conditionalFormatting sqref="E51">
    <cfRule type="expression" dxfId="1" priority="4">
      <formula>E51:L5033=0</formula>
    </cfRule>
  </conditionalFormatting>
  <conditionalFormatting sqref="B13:B50">
    <cfRule type="duplicateValues" dxfId="0" priority="124"/>
  </conditionalFormatting>
  <dataValidations count="2">
    <dataValidation type="custom" operator="equal" allowBlank="1" showInputMessage="1" showErrorMessage="1" errorTitle="Thông báo" error="Sai cấu trúc MST" sqref="B13:B48" xr:uid="{00000000-0002-0000-0200-000000000000}">
      <formula1>BP13="OK"</formula1>
    </dataValidation>
    <dataValidation type="custom" operator="equal" allowBlank="1" showInputMessage="1" showErrorMessage="1" errorTitle="Thông báo" error="Sai cấu trúc MST" sqref="B49:B50" xr:uid="{00000000-0002-0000-0200-000001000000}">
      <formula1>BO49="OK"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 2025</vt:lpstr>
      <vt:lpstr>TNT 2025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PHUCNX3</dc:creator>
  <cp:lastModifiedBy>Tong cuc Thue</cp:lastModifiedBy>
  <cp:lastPrinted>2015-11-01T23:14:48Z</cp:lastPrinted>
  <dcterms:created xsi:type="dcterms:W3CDTF">2021-11-26T11:14:45Z</dcterms:created>
  <dcterms:modified xsi:type="dcterms:W3CDTF">2024-12-24T03:03:29Z</dcterms:modified>
</cp:coreProperties>
</file>